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14085" windowHeight="6225" activeTab="1"/>
  </bookViews>
  <sheets>
    <sheet name="تحريرى دور ثان" sheetId="2" r:id="rId1"/>
    <sheet name="درجات دور تان" sheetId="1" r:id="rId2"/>
  </sheets>
  <definedNames>
    <definedName name="gk">IF(OR('درجات دور تان'!XDV1&lt;'درجات دور تان'!$I$8/2,'درجات دور تان'!XDY1&lt;'درجات دور تان'!$L$8/2,'درجات دور تان'!XEB1&lt;'درجات دور تان'!$O$8/2,'درجات دور تان'!XEE1&lt;'درجات دور تان'!$R$8/2,'درجات دور تان'!XEH1&lt;'درجات دور تان'!$U$8/2,'درجات دور تان'!XEK1&lt;'درجات دور تان'!$X$8/2,'درجات دور تان'!XEN1&lt;'درجات دور تان'!$AA$8&lt;2,'درجات دور تان'!XEQ1&lt;'درجات دور تان'!$AD$8/2,'درجات دور تان'!XET1&lt;'درجات دور تان'!$AG$8/2,'درجات دور تان'!XEW1&lt;'درجات دور تان'!$AJ$8/2),0,1)</definedName>
    <definedName name="MyPwd" hidden="1">"a,1"</definedName>
    <definedName name="nw_NumSeat" hidden="1">"70 500 1 101"</definedName>
  </definedNames>
  <calcPr calcId="144525"/>
</workbook>
</file>

<file path=xl/calcChain.xml><?xml version="1.0" encoding="utf-8"?>
<calcChain xmlns="http://schemas.openxmlformats.org/spreadsheetml/2006/main">
  <c r="E10" i="1" l="1"/>
  <c r="F10" i="1"/>
  <c r="E11" i="1"/>
  <c r="E12" i="1"/>
  <c r="F12" i="1"/>
  <c r="E13" i="1"/>
  <c r="E14" i="1"/>
  <c r="F14" i="1"/>
  <c r="E15" i="1"/>
  <c r="F15" i="1"/>
  <c r="E16" i="1"/>
  <c r="F16" i="1"/>
  <c r="E17" i="1"/>
  <c r="F17" i="1"/>
  <c r="E18" i="1"/>
  <c r="F18" i="1"/>
  <c r="E19" i="1"/>
  <c r="F19" i="1"/>
  <c r="F9" i="1"/>
  <c r="AS20" i="1" l="1"/>
  <c r="AT20" i="1"/>
  <c r="AU20" i="1"/>
  <c r="AK10" i="1" l="1"/>
  <c r="AK11" i="1"/>
  <c r="AK12" i="1"/>
  <c r="AK13" i="1"/>
  <c r="AK14" i="1"/>
  <c r="AK15" i="1"/>
  <c r="AK16" i="1"/>
  <c r="AK17" i="1"/>
  <c r="AK18" i="1"/>
  <c r="AK19" i="1"/>
  <c r="AK9" i="1"/>
  <c r="AH9" i="1" s="1"/>
  <c r="AE10" i="1"/>
  <c r="AH10" i="1"/>
  <c r="AH11" i="1"/>
  <c r="AH12" i="1"/>
  <c r="AH13" i="1"/>
  <c r="AH14" i="1"/>
  <c r="AH15" i="1"/>
  <c r="AH17" i="1"/>
  <c r="AH18" i="1"/>
  <c r="AH19" i="1"/>
  <c r="AE11" i="1"/>
  <c r="AE12" i="1"/>
  <c r="AE13" i="1"/>
  <c r="AE14" i="1"/>
  <c r="AE15" i="1"/>
  <c r="AE17" i="1"/>
  <c r="AE18" i="1"/>
  <c r="AE19" i="1"/>
  <c r="AB11" i="1"/>
  <c r="AB12" i="1"/>
  <c r="AB13" i="1"/>
  <c r="AB14" i="1"/>
  <c r="AB15" i="1"/>
  <c r="AB17" i="1"/>
  <c r="AB18" i="1"/>
  <c r="AB19" i="1"/>
  <c r="Y10" i="1"/>
  <c r="Y11" i="1"/>
  <c r="Y12" i="1"/>
  <c r="Y13" i="1"/>
  <c r="Y14" i="1"/>
  <c r="Y15" i="1"/>
  <c r="Y17" i="1"/>
  <c r="Y18" i="1"/>
  <c r="Y19" i="1"/>
  <c r="V10" i="1"/>
  <c r="V11" i="1"/>
  <c r="V12" i="1"/>
  <c r="V13" i="1"/>
  <c r="V14" i="1"/>
  <c r="V15" i="1"/>
  <c r="V17" i="1"/>
  <c r="V18" i="1"/>
  <c r="V19" i="1"/>
  <c r="S11" i="1"/>
  <c r="S12" i="1"/>
  <c r="S13" i="1"/>
  <c r="S14" i="1"/>
  <c r="S15" i="1"/>
  <c r="S17" i="1"/>
  <c r="S18" i="1"/>
  <c r="S19" i="1"/>
  <c r="S9" i="1"/>
  <c r="P11" i="1"/>
  <c r="P12" i="1"/>
  <c r="P13" i="1"/>
  <c r="P14" i="1"/>
  <c r="P15" i="1"/>
  <c r="P17" i="1"/>
  <c r="P18" i="1"/>
  <c r="P19" i="1"/>
  <c r="M10" i="1"/>
  <c r="M11" i="1"/>
  <c r="M12" i="1"/>
  <c r="M13" i="1"/>
  <c r="M14" i="1"/>
  <c r="M15" i="1"/>
  <c r="M17" i="1"/>
  <c r="M18" i="1"/>
  <c r="M19" i="1"/>
  <c r="M9" i="1"/>
  <c r="J10" i="1"/>
  <c r="J11" i="1"/>
  <c r="J12" i="1"/>
  <c r="J13" i="1"/>
  <c r="J14" i="1"/>
  <c r="J15" i="1"/>
  <c r="J17" i="1"/>
  <c r="J18" i="1"/>
  <c r="J19" i="1"/>
  <c r="J9" i="1"/>
  <c r="G10" i="1"/>
  <c r="G11" i="1"/>
  <c r="G12" i="1"/>
  <c r="G13" i="1"/>
  <c r="G14" i="1"/>
  <c r="G15" i="1"/>
  <c r="G17" i="1"/>
  <c r="G18" i="1"/>
  <c r="G19" i="1"/>
  <c r="G9" i="1"/>
  <c r="Y9" i="1" l="1"/>
  <c r="AE9" i="1"/>
  <c r="P10" i="1"/>
  <c r="S10" i="1"/>
  <c r="AB10" i="1"/>
  <c r="P9" i="1"/>
  <c r="V9" i="1"/>
  <c r="AB9" i="1"/>
  <c r="E9" i="1" l="1"/>
  <c r="D10" i="1"/>
  <c r="D11" i="1"/>
  <c r="D12" i="1"/>
  <c r="D13" i="1"/>
  <c r="D14" i="1"/>
  <c r="D15" i="1"/>
  <c r="D16" i="1"/>
  <c r="D17" i="1"/>
  <c r="D18" i="1"/>
  <c r="D19" i="1"/>
  <c r="D9" i="1"/>
  <c r="C10" i="1"/>
  <c r="C11" i="1"/>
  <c r="C12" i="1"/>
  <c r="C13" i="1"/>
  <c r="C14" i="1"/>
  <c r="C15" i="1"/>
  <c r="C16" i="1"/>
  <c r="C17" i="1"/>
  <c r="C18" i="1"/>
  <c r="C19" i="1"/>
  <c r="C9" i="1"/>
  <c r="B9" i="1" s="1"/>
  <c r="B20" i="2"/>
  <c r="B19" i="2"/>
  <c r="B18" i="2"/>
  <c r="B17" i="2"/>
  <c r="B16" i="2"/>
  <c r="B15" i="2"/>
  <c r="B14" i="2"/>
  <c r="B13" i="2"/>
  <c r="B12" i="2"/>
  <c r="B11" i="2"/>
  <c r="B10" i="2"/>
  <c r="B9" i="2"/>
  <c r="AJ19" i="1"/>
  <c r="AG19" i="1"/>
  <c r="AD19" i="1"/>
  <c r="AA19" i="1"/>
  <c r="X19" i="1"/>
  <c r="U19" i="1"/>
  <c r="R19" i="1"/>
  <c r="O19" i="1"/>
  <c r="L19" i="1"/>
  <c r="I19" i="1"/>
  <c r="AJ18" i="1"/>
  <c r="AG18" i="1"/>
  <c r="AD18" i="1"/>
  <c r="AA18" i="1"/>
  <c r="X18" i="1"/>
  <c r="U18" i="1"/>
  <c r="R18" i="1"/>
  <c r="O18" i="1"/>
  <c r="L18" i="1"/>
  <c r="I18" i="1"/>
  <c r="AJ17" i="1"/>
  <c r="AG17" i="1"/>
  <c r="AD17" i="1"/>
  <c r="AA17" i="1"/>
  <c r="X17" i="1"/>
  <c r="U17" i="1"/>
  <c r="R17" i="1"/>
  <c r="O17" i="1"/>
  <c r="L17" i="1"/>
  <c r="I17" i="1"/>
  <c r="AJ15" i="1"/>
  <c r="AG15" i="1"/>
  <c r="AD15" i="1"/>
  <c r="AA15" i="1"/>
  <c r="X15" i="1"/>
  <c r="U15" i="1"/>
  <c r="R15" i="1"/>
  <c r="O15" i="1"/>
  <c r="L15" i="1"/>
  <c r="AS15" i="1" s="1"/>
  <c r="I15" i="1"/>
  <c r="AJ14" i="1"/>
  <c r="AG14" i="1"/>
  <c r="AD14" i="1"/>
  <c r="AA14" i="1"/>
  <c r="X14" i="1"/>
  <c r="U14" i="1"/>
  <c r="R14" i="1"/>
  <c r="O14" i="1"/>
  <c r="L14" i="1"/>
  <c r="AS14" i="1" s="1"/>
  <c r="I14" i="1"/>
  <c r="AJ13" i="1"/>
  <c r="AG13" i="1"/>
  <c r="AD13" i="1"/>
  <c r="AA13" i="1"/>
  <c r="X13" i="1"/>
  <c r="U13" i="1"/>
  <c r="R13" i="1"/>
  <c r="O13" i="1"/>
  <c r="L13" i="1"/>
  <c r="AS13" i="1" s="1"/>
  <c r="I13" i="1"/>
  <c r="AJ12" i="1"/>
  <c r="AG12" i="1"/>
  <c r="AD12" i="1"/>
  <c r="AA12" i="1"/>
  <c r="X12" i="1"/>
  <c r="U12" i="1"/>
  <c r="R12" i="1"/>
  <c r="O12" i="1"/>
  <c r="L12" i="1"/>
  <c r="AS12" i="1" s="1"/>
  <c r="I12" i="1"/>
  <c r="AJ11" i="1"/>
  <c r="AG11" i="1"/>
  <c r="AD11" i="1"/>
  <c r="AA11" i="1"/>
  <c r="X11" i="1"/>
  <c r="U11" i="1"/>
  <c r="R11" i="1"/>
  <c r="O11" i="1"/>
  <c r="L11" i="1"/>
  <c r="I11" i="1"/>
  <c r="AJ10" i="1"/>
  <c r="AG10" i="1"/>
  <c r="AD10" i="1"/>
  <c r="AA10" i="1"/>
  <c r="X10" i="1"/>
  <c r="U10" i="1"/>
  <c r="R10" i="1"/>
  <c r="O10" i="1"/>
  <c r="L10" i="1"/>
  <c r="I10" i="1"/>
  <c r="AJ9" i="1"/>
  <c r="AG9" i="1"/>
  <c r="AD9" i="1"/>
  <c r="AA9" i="1"/>
  <c r="X9" i="1"/>
  <c r="U9" i="1"/>
  <c r="R9" i="1"/>
  <c r="O9" i="1"/>
  <c r="L9" i="1"/>
  <c r="B12" i="1" l="1"/>
  <c r="B16" i="1"/>
  <c r="B10" i="1"/>
  <c r="AT9" i="1"/>
  <c r="AS9" i="1"/>
  <c r="AO9" i="1"/>
  <c r="AM9" i="1" s="1"/>
  <c r="AT11" i="1"/>
  <c r="AO11" i="1"/>
  <c r="AM11" i="1" s="1"/>
  <c r="AT17" i="1"/>
  <c r="AT18" i="1"/>
  <c r="AT19" i="1"/>
  <c r="B18" i="1"/>
  <c r="AS10" i="1"/>
  <c r="AO10" i="1" s="1"/>
  <c r="AM10" i="1" s="1"/>
  <c r="AS11" i="1"/>
  <c r="AT12" i="1"/>
  <c r="AO12" i="1" s="1"/>
  <c r="AM12" i="1" s="1"/>
  <c r="AT13" i="1"/>
  <c r="AO13" i="1" s="1"/>
  <c r="AM13" i="1" s="1"/>
  <c r="AT14" i="1"/>
  <c r="AO14" i="1" s="1"/>
  <c r="AM14" i="1" s="1"/>
  <c r="AT15" i="1"/>
  <c r="AO15" i="1" s="1"/>
  <c r="AM15" i="1" s="1"/>
  <c r="AS17" i="1"/>
  <c r="AO17" i="1" s="1"/>
  <c r="AM17" i="1" s="1"/>
  <c r="AS18" i="1"/>
  <c r="AS19" i="1"/>
  <c r="AO19" i="1" s="1"/>
  <c r="AM19" i="1" s="1"/>
  <c r="AT10" i="1"/>
  <c r="AB16" i="1"/>
  <c r="AD16" i="1" s="1"/>
  <c r="Y16" i="1"/>
  <c r="AA16" i="1" s="1"/>
  <c r="P16" i="1"/>
  <c r="R16" i="1" s="1"/>
  <c r="M16" i="1"/>
  <c r="O16" i="1" s="1"/>
  <c r="G16" i="1"/>
  <c r="AH16" i="1"/>
  <c r="AJ16" i="1" s="1"/>
  <c r="AE16" i="1"/>
  <c r="AG16" i="1" s="1"/>
  <c r="V16" i="1"/>
  <c r="X16" i="1" s="1"/>
  <c r="S16" i="1"/>
  <c r="U16" i="1" s="1"/>
  <c r="J16" i="1"/>
  <c r="AL9" i="1"/>
  <c r="AU9" i="1" s="1"/>
  <c r="AL10" i="1"/>
  <c r="AU10" i="1" s="1"/>
  <c r="AL12" i="1"/>
  <c r="AU12" i="1" s="1"/>
  <c r="AL13" i="1"/>
  <c r="AU13" i="1" s="1"/>
  <c r="AL14" i="1"/>
  <c r="AU14" i="1" s="1"/>
  <c r="AL15" i="1"/>
  <c r="AU15" i="1" s="1"/>
  <c r="AL11" i="1"/>
  <c r="AU11" i="1" s="1"/>
  <c r="AL17" i="1"/>
  <c r="AU17" i="1" s="1"/>
  <c r="AL18" i="1"/>
  <c r="AU18" i="1" s="1"/>
  <c r="AO18" i="1" s="1"/>
  <c r="AM18" i="1" s="1"/>
  <c r="AL19" i="1"/>
  <c r="AU19" i="1" s="1"/>
  <c r="B19" i="1"/>
  <c r="B14" i="1"/>
  <c r="B11" i="1"/>
  <c r="B13" i="1"/>
  <c r="B15" i="1"/>
  <c r="B17" i="1"/>
  <c r="L16" i="1" l="1"/>
  <c r="AS16" i="1"/>
  <c r="I16" i="1"/>
  <c r="AT16" i="1" l="1"/>
  <c r="AO16" i="1" s="1"/>
  <c r="AM16" i="1" s="1"/>
  <c r="AL16" i="1"/>
  <c r="AU16" i="1" s="1"/>
</calcChain>
</file>

<file path=xl/sharedStrings.xml><?xml version="1.0" encoding="utf-8"?>
<sst xmlns="http://schemas.openxmlformats.org/spreadsheetml/2006/main" count="120" uniqueCount="70">
  <si>
    <t>مسئول الحاسب:-</t>
  </si>
  <si>
    <t>رئيس الكنترول:-</t>
  </si>
  <si>
    <t>مدير المدرسة :-</t>
  </si>
  <si>
    <t xml:space="preserve">كشف رصد الدرجات الدور الثانى </t>
  </si>
  <si>
    <t>م</t>
  </si>
  <si>
    <t>الاســــــــــــــم</t>
  </si>
  <si>
    <t>رقم الجلوس</t>
  </si>
  <si>
    <t>اللغة العربية</t>
  </si>
  <si>
    <t>النهائية</t>
  </si>
  <si>
    <t>الرياضيات</t>
  </si>
  <si>
    <t>النهايه</t>
  </si>
  <si>
    <t>دراسات</t>
  </si>
  <si>
    <t>علوم</t>
  </si>
  <si>
    <t>إنجليزى</t>
  </si>
  <si>
    <t>دين</t>
  </si>
  <si>
    <t>نتيجة التلميذ</t>
  </si>
  <si>
    <t>الحاله</t>
  </si>
  <si>
    <t>دور اول</t>
  </si>
  <si>
    <t>دور ثانى</t>
  </si>
  <si>
    <t>المجموع</t>
  </si>
  <si>
    <t xml:space="preserve">م </t>
  </si>
  <si>
    <t>الاسم</t>
  </si>
  <si>
    <t>الرقم السرى</t>
  </si>
  <si>
    <t>اللغة العربيه</t>
  </si>
  <si>
    <t>رياضيات</t>
  </si>
  <si>
    <t>لغة إنجليزية</t>
  </si>
  <si>
    <t>تربية دينية</t>
  </si>
  <si>
    <t>فني</t>
  </si>
  <si>
    <t>العاب</t>
  </si>
  <si>
    <t>نشاط 1</t>
  </si>
  <si>
    <t>نشاط 2</t>
  </si>
  <si>
    <t>مواد الرسوب</t>
  </si>
  <si>
    <t xml:space="preserve">  له دور ثان فى  الدراسات  ـ </t>
  </si>
  <si>
    <t>أحمد محمد جمال أبوالعز</t>
  </si>
  <si>
    <t xml:space="preserve">  له دور ثان فى اللغة العربية  ـ  الرياضيات  ـ  الدراسات  ـ </t>
  </si>
  <si>
    <t>أحمد محمد على محمد</t>
  </si>
  <si>
    <t>أمين وائل أمين علي</t>
  </si>
  <si>
    <t>سامح رضا عبد الواحد حسن</t>
  </si>
  <si>
    <t xml:space="preserve">  له دور ثان فى اللغة العربية  ـ  الرياضيات  ـ  الدراسات  ـ العلوم  ـ إنجليزى  ـ دين  - فنى - رياضى - اختيارى 1 - اختيارى 2 </t>
  </si>
  <si>
    <t>عبد الواحد رضا عبد الواحد حسن</t>
  </si>
  <si>
    <t>على سعيد سعد على</t>
  </si>
  <si>
    <t xml:space="preserve">  له دور ثان فى اللغة العربية  ـ  الدراسات  ـ </t>
  </si>
  <si>
    <t>عميره عادل علي عميره</t>
  </si>
  <si>
    <t>محسن شاكر عبد المحسن خليل</t>
  </si>
  <si>
    <t>محمد أحمد على عبد العظيم</t>
  </si>
  <si>
    <t xml:space="preserve">  له دور ثان فى اللغة العربية  ـ  الرياضيات  ـ  الدراسات  ـ العلوم  ـ دين  - فنى - رياضى - اختيارى 1 - اختيارى 2 </t>
  </si>
  <si>
    <t>محمد سمير جودة قنديل</t>
  </si>
  <si>
    <t>محمود محمد عبد المحسن محمود</t>
  </si>
  <si>
    <t>رقم السري</t>
  </si>
  <si>
    <t>....</t>
  </si>
  <si>
    <t>اداره .......</t>
  </si>
  <si>
    <t>الصف ....</t>
  </si>
  <si>
    <t>مدرسه ...</t>
  </si>
  <si>
    <t>دورثان</t>
  </si>
  <si>
    <t>المجموع أكثر
 من 200</t>
  </si>
  <si>
    <t xml:space="preserve">
0= كلا
1 =نعم</t>
  </si>
  <si>
    <t>لا يوجد غياب
 أو أصفار</t>
  </si>
  <si>
    <t xml:space="preserve">لايوجد علامات
 نحت المعدل </t>
  </si>
  <si>
    <t>فنى</t>
  </si>
  <si>
    <t>رياضي</t>
  </si>
  <si>
    <t>اختيارى 1</t>
  </si>
  <si>
    <t>اختيارى 2</t>
  </si>
  <si>
    <t>حاله القيد</t>
  </si>
  <si>
    <t>استدعاء  درجات الدور الثانى</t>
  </si>
  <si>
    <t>القيد</t>
  </si>
  <si>
    <t>مستجد</t>
  </si>
  <si>
    <t>معيد</t>
  </si>
  <si>
    <t>متسرب</t>
  </si>
  <si>
    <t>إســـــــــــلام</t>
  </si>
  <si>
    <t xml:space="preserve">استدعاء بيانات ظلاب الدور التاني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</si>
</sst>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$&quot;#,##0.00_);[Red]\(&quot;$&quot;#,##0.00\)"/>
  </numFmts>
  <fonts count="42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63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  <charset val="178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26"/>
      <color indexed="56"/>
      <name val="Times New Roman"/>
      <family val="2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Helv"/>
    </font>
    <font>
      <b/>
      <sz val="20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5">
    <xf numFmtId="0" fontId="0" fillId="0" borderId="0"/>
    <xf numFmtId="0" fontId="1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4" fillId="0" borderId="33" applyNumberFormat="0" applyFill="0" applyAlignment="0" applyProtection="0"/>
    <xf numFmtId="0" fontId="15" fillId="0" borderId="0" applyNumberFormat="0" applyFill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2" fillId="20" borderId="34" applyNumberFormat="0" applyAlignment="0" applyProtection="0"/>
    <xf numFmtId="0" fontId="23" fillId="11" borderId="35" applyNumberFormat="0" applyAlignment="0" applyProtection="0"/>
    <xf numFmtId="0" fontId="24" fillId="0" borderId="36" applyNumberFormat="0" applyFill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25" fillId="8" borderId="0" applyNumberFormat="0" applyBorder="0" applyAlignment="0" applyProtection="0"/>
    <xf numFmtId="0" fontId="26" fillId="20" borderId="35" applyNumberFormat="0" applyAlignment="0" applyProtection="0"/>
    <xf numFmtId="0" fontId="27" fillId="25" borderId="37" applyNumberFormat="0" applyAlignment="0" applyProtection="0"/>
    <xf numFmtId="0" fontId="28" fillId="0" borderId="38" applyNumberFormat="0" applyFill="0" applyAlignment="0" applyProtection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39" applyNumberFormat="0" applyFill="0" applyAlignment="0" applyProtection="0"/>
    <xf numFmtId="0" fontId="14" fillId="0" borderId="33" applyNumberFormat="0" applyFill="0" applyAlignment="0" applyProtection="0"/>
    <xf numFmtId="0" fontId="32" fillId="0" borderId="40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27" borderId="41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</cellStyleXfs>
  <cellXfs count="102">
    <xf numFmtId="0" fontId="0" fillId="0" borderId="0" xfId="0"/>
    <xf numFmtId="0" fontId="2" fillId="0" borderId="0" xfId="0" applyFont="1" applyBorder="1" applyAlignment="1" applyProtection="1">
      <alignment readingOrder="2"/>
      <protection locked="0"/>
    </xf>
    <xf numFmtId="0" fontId="2" fillId="0" borderId="0" xfId="0" applyFont="1" applyBorder="1" applyAlignment="1" applyProtection="1">
      <alignment readingOrder="2"/>
      <protection hidden="1"/>
    </xf>
    <xf numFmtId="0" fontId="3" fillId="0" borderId="0" xfId="0" applyFont="1" applyBorder="1" applyAlignment="1" applyProtection="1">
      <alignment readingOrder="2"/>
      <protection hidden="1"/>
    </xf>
    <xf numFmtId="0" fontId="0" fillId="0" borderId="0" xfId="0" applyBorder="1" applyAlignment="1" applyProtection="1">
      <alignment readingOrder="2"/>
      <protection locked="0"/>
    </xf>
    <xf numFmtId="0" fontId="2" fillId="0" borderId="0" xfId="0" applyFont="1" applyBorder="1" applyAlignment="1" applyProtection="1">
      <alignment horizontal="left" readingOrder="2"/>
      <protection hidden="1"/>
    </xf>
    <xf numFmtId="0" fontId="2" fillId="0" borderId="0" xfId="0" applyFont="1" applyFill="1" applyBorder="1" applyAlignment="1" applyProtection="1">
      <alignment horizontal="right" vertical="center" shrinkToFit="1" readingOrder="2"/>
      <protection locked="0"/>
    </xf>
    <xf numFmtId="0" fontId="0" fillId="0" borderId="0" xfId="0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 applyProtection="1">
      <alignment readingOrder="2"/>
      <protection locked="0"/>
    </xf>
    <xf numFmtId="0" fontId="0" fillId="0" borderId="0" xfId="0" applyBorder="1" applyAlignment="1">
      <alignment readingOrder="2"/>
    </xf>
    <xf numFmtId="0" fontId="3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2"/>
    </xf>
    <xf numFmtId="0" fontId="5" fillId="0" borderId="13" xfId="0" applyFont="1" applyFill="1" applyBorder="1" applyAlignment="1">
      <alignment horizontal="center" vertical="center" wrapText="1" readingOrder="2"/>
    </xf>
    <xf numFmtId="0" fontId="5" fillId="0" borderId="16" xfId="0" applyFont="1" applyFill="1" applyBorder="1" applyAlignment="1">
      <alignment horizontal="center" vertical="center" wrapText="1" readingOrder="2"/>
    </xf>
    <xf numFmtId="0" fontId="5" fillId="0" borderId="17" xfId="0" applyFont="1" applyFill="1" applyBorder="1" applyAlignment="1">
      <alignment horizontal="center" vertical="center" wrapText="1" readingOrder="2"/>
    </xf>
    <xf numFmtId="0" fontId="5" fillId="4" borderId="18" xfId="0" applyFont="1" applyFill="1" applyBorder="1" applyAlignment="1">
      <alignment horizontal="center" vertical="center" textRotation="90" readingOrder="2"/>
    </xf>
    <xf numFmtId="0" fontId="9" fillId="5" borderId="23" xfId="0" applyFont="1" applyFill="1" applyBorder="1" applyAlignment="1">
      <alignment horizontal="center" vertical="center" readingOrder="2"/>
    </xf>
    <xf numFmtId="0" fontId="9" fillId="5" borderId="24" xfId="0" applyFont="1" applyFill="1" applyBorder="1" applyAlignment="1">
      <alignment horizontal="center" vertical="center" readingOrder="2"/>
    </xf>
    <xf numFmtId="0" fontId="9" fillId="5" borderId="25" xfId="0" applyFont="1" applyFill="1" applyBorder="1" applyAlignment="1">
      <alignment horizontal="center" vertical="center" readingOrder="2"/>
    </xf>
    <xf numFmtId="0" fontId="0" fillId="0" borderId="22" xfId="0" applyBorder="1"/>
    <xf numFmtId="0" fontId="2" fillId="0" borderId="27" xfId="0" applyFont="1" applyBorder="1" applyAlignment="1" applyProtection="1">
      <alignment horizontal="center" vertical="center" shrinkToFit="1" readingOrder="2"/>
      <protection hidden="1"/>
    </xf>
    <xf numFmtId="0" fontId="2" fillId="0" borderId="28" xfId="0" applyFont="1" applyBorder="1" applyAlignment="1" applyProtection="1">
      <alignment horizontal="center" vertical="center" shrinkToFit="1" readingOrder="2"/>
      <protection hidden="1"/>
    </xf>
    <xf numFmtId="0" fontId="2" fillId="0" borderId="29" xfId="0" applyFont="1" applyBorder="1" applyAlignment="1" applyProtection="1">
      <alignment horizontal="center" vertical="center" shrinkToFit="1" readingOrder="2"/>
      <protection hidden="1"/>
    </xf>
    <xf numFmtId="164" fontId="2" fillId="0" borderId="30" xfId="1" applyNumberFormat="1" applyFont="1" applyFill="1" applyBorder="1" applyAlignment="1">
      <alignment horizontal="center" vertical="center" shrinkToFit="1" readingOrder="2"/>
    </xf>
    <xf numFmtId="0" fontId="3" fillId="0" borderId="30" xfId="0" applyFont="1" applyBorder="1" applyAlignment="1" applyProtection="1">
      <alignment horizontal="center" vertical="center" shrinkToFit="1" readingOrder="2"/>
      <protection hidden="1"/>
    </xf>
    <xf numFmtId="164" fontId="10" fillId="4" borderId="30" xfId="0" applyNumberFormat="1" applyFont="1" applyFill="1" applyBorder="1" applyAlignment="1">
      <alignment horizontal="center" vertical="center" readingOrder="2"/>
    </xf>
    <xf numFmtId="164" fontId="10" fillId="4" borderId="28" xfId="0" applyNumberFormat="1" applyFont="1" applyFill="1" applyBorder="1" applyAlignment="1">
      <alignment horizontal="center" vertical="center" readingOrder="2"/>
    </xf>
    <xf numFmtId="0" fontId="2" fillId="0" borderId="31" xfId="0" applyFont="1" applyFill="1" applyBorder="1" applyAlignment="1">
      <alignment horizontal="center" vertical="center" shrinkToFit="1" readingOrder="2"/>
    </xf>
    <xf numFmtId="0" fontId="11" fillId="0" borderId="27" xfId="0" applyFont="1" applyBorder="1" applyAlignment="1">
      <alignment horizontal="center" vertical="center" readingOrder="2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Continuous" vertical="center" shrinkToFit="1"/>
    </xf>
    <xf numFmtId="0" fontId="3" fillId="0" borderId="0" xfId="0" applyFont="1" applyAlignment="1">
      <alignment horizontal="center" vertical="center" shrinkToFit="1"/>
    </xf>
    <xf numFmtId="0" fontId="3" fillId="28" borderId="44" xfId="0" applyFont="1" applyFill="1" applyBorder="1" applyAlignment="1" applyProtection="1">
      <alignment horizontal="center" vertical="center" shrinkToFit="1" readingOrder="2"/>
      <protection hidden="1"/>
    </xf>
    <xf numFmtId="0" fontId="3" fillId="28" borderId="45" xfId="0" applyFont="1" applyFill="1" applyBorder="1" applyAlignment="1" applyProtection="1">
      <alignment horizontal="center" vertical="center" shrinkToFit="1" readingOrder="2"/>
      <protection hidden="1"/>
    </xf>
    <xf numFmtId="0" fontId="3" fillId="28" borderId="46" xfId="0" applyFont="1" applyFill="1" applyBorder="1" applyAlignment="1" applyProtection="1">
      <alignment horizontal="center" vertical="center" shrinkToFit="1" readingOrder="2"/>
      <protection hidden="1"/>
    </xf>
    <xf numFmtId="0" fontId="4" fillId="0" borderId="0" xfId="0" applyFont="1" applyAlignment="1">
      <alignment horizontal="center" vertical="center" shrinkToFit="1"/>
    </xf>
    <xf numFmtId="0" fontId="4" fillId="28" borderId="49" xfId="0" applyFont="1" applyFill="1" applyBorder="1" applyAlignment="1" applyProtection="1">
      <alignment horizontal="center" vertical="center" shrinkToFit="1" readingOrder="2"/>
      <protection hidden="1"/>
    </xf>
    <xf numFmtId="0" fontId="4" fillId="28" borderId="50" xfId="0" applyFont="1" applyFill="1" applyBorder="1" applyAlignment="1" applyProtection="1">
      <alignment horizontal="center" vertical="center" shrinkToFit="1" readingOrder="2"/>
      <protection hidden="1"/>
    </xf>
    <xf numFmtId="0" fontId="4" fillId="28" borderId="51" xfId="0" applyFont="1" applyFill="1" applyBorder="1" applyAlignment="1" applyProtection="1">
      <alignment horizontal="center" vertical="center" shrinkToFit="1" readingOrder="2"/>
      <protection hidden="1"/>
    </xf>
    <xf numFmtId="0" fontId="4" fillId="28" borderId="52" xfId="0" applyFont="1" applyFill="1" applyBorder="1" applyAlignment="1" applyProtection="1">
      <alignment horizontal="center" vertical="center" shrinkToFit="1" readingOrder="2"/>
      <protection hidden="1"/>
    </xf>
    <xf numFmtId="0" fontId="39" fillId="0" borderId="53" xfId="0" applyFont="1" applyBorder="1" applyAlignment="1" applyProtection="1">
      <alignment horizontal="center" vertical="center" shrinkToFit="1" readingOrder="2"/>
      <protection hidden="1"/>
    </xf>
    <xf numFmtId="0" fontId="4" fillId="0" borderId="28" xfId="0" applyFont="1" applyBorder="1" applyAlignment="1">
      <alignment horizontal="center" vertical="center" shrinkToFit="1"/>
    </xf>
    <xf numFmtId="0" fontId="4" fillId="0" borderId="54" xfId="0" applyFont="1" applyBorder="1" applyAlignment="1">
      <alignment horizontal="center" vertical="center" shrinkToFit="1" readingOrder="2"/>
    </xf>
    <xf numFmtId="0" fontId="3" fillId="0" borderId="55" xfId="0" applyFont="1" applyBorder="1" applyAlignment="1" applyProtection="1">
      <alignment horizontal="center" vertical="center" shrinkToFit="1" readingOrder="2"/>
      <protection hidden="1"/>
    </xf>
    <xf numFmtId="0" fontId="3" fillId="0" borderId="56" xfId="0" applyFont="1" applyBorder="1" applyAlignment="1" applyProtection="1">
      <alignment horizontal="center" vertical="center" shrinkToFit="1" readingOrder="2"/>
      <protection hidden="1"/>
    </xf>
    <xf numFmtId="0" fontId="3" fillId="0" borderId="57" xfId="0" applyFont="1" applyBorder="1" applyAlignment="1" applyProtection="1">
      <alignment horizontal="center" vertical="center" shrinkToFit="1" readingOrder="2"/>
      <protection hidden="1"/>
    </xf>
    <xf numFmtId="0" fontId="3" fillId="0" borderId="58" xfId="0" applyFont="1" applyBorder="1" applyAlignment="1" applyProtection="1">
      <alignment horizontal="center" vertical="center" shrinkToFit="1" readingOrder="2"/>
      <protection hidden="1"/>
    </xf>
    <xf numFmtId="0" fontId="0" fillId="29" borderId="0" xfId="0" applyFill="1"/>
    <xf numFmtId="0" fontId="3" fillId="29" borderId="0" xfId="0" applyFont="1" applyFill="1" applyAlignment="1">
      <alignment horizontal="center" vertical="center"/>
    </xf>
    <xf numFmtId="164" fontId="11" fillId="4" borderId="28" xfId="0" applyNumberFormat="1" applyFont="1" applyFill="1" applyBorder="1" applyAlignment="1">
      <alignment horizontal="center" vertical="center" readingOrder="2"/>
    </xf>
    <xf numFmtId="164" fontId="3" fillId="0" borderId="32" xfId="0" applyNumberFormat="1" applyFont="1" applyBorder="1" applyAlignment="1" applyProtection="1">
      <alignment horizontal="center" vertical="center" shrinkToFit="1" readingOrder="2"/>
      <protection hidden="1"/>
    </xf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0" fillId="0" borderId="0" xfId="0" applyFont="1" applyAlignment="1">
      <alignment horizontal="center" vertical="center"/>
    </xf>
    <xf numFmtId="0" fontId="10" fillId="30" borderId="30" xfId="0" applyFont="1" applyFill="1" applyBorder="1" applyAlignment="1">
      <alignment horizontal="center" vertical="center" wrapText="1" readingOrder="2"/>
    </xf>
    <xf numFmtId="0" fontId="3" fillId="28" borderId="42" xfId="0" applyFont="1" applyFill="1" applyBorder="1" applyAlignment="1" applyProtection="1">
      <alignment horizontal="center" vertical="center" shrinkToFit="1" readingOrder="2"/>
      <protection hidden="1"/>
    </xf>
    <xf numFmtId="0" fontId="3" fillId="28" borderId="47" xfId="0" applyFont="1" applyFill="1" applyBorder="1" applyAlignment="1" applyProtection="1">
      <alignment horizontal="center" vertical="center" shrinkToFit="1" readingOrder="2"/>
      <protection hidden="1"/>
    </xf>
    <xf numFmtId="0" fontId="3" fillId="28" borderId="43" xfId="0" applyFont="1" applyFill="1" applyBorder="1" applyAlignment="1" applyProtection="1">
      <alignment horizontal="center" vertical="center" shrinkToFit="1" readingOrder="2"/>
      <protection hidden="1"/>
    </xf>
    <xf numFmtId="0" fontId="3" fillId="28" borderId="48" xfId="0" applyFont="1" applyFill="1" applyBorder="1" applyAlignment="1" applyProtection="1">
      <alignment horizontal="center" vertical="center" shrinkToFit="1" readingOrder="2"/>
      <protection hidden="1"/>
    </xf>
    <xf numFmtId="0" fontId="5" fillId="4" borderId="3" xfId="0" applyFont="1" applyFill="1" applyBorder="1" applyAlignment="1">
      <alignment horizontal="center" vertical="center" textRotation="90" readingOrder="2"/>
    </xf>
    <xf numFmtId="0" fontId="5" fillId="4" borderId="59" xfId="0" applyFont="1" applyFill="1" applyBorder="1" applyAlignment="1">
      <alignment horizontal="center" vertical="center" textRotation="90" readingOrder="2"/>
    </xf>
    <xf numFmtId="0" fontId="5" fillId="4" borderId="3" xfId="0" applyFont="1" applyFill="1" applyBorder="1" applyAlignment="1">
      <alignment horizontal="center" textRotation="90" readingOrder="2"/>
    </xf>
    <xf numFmtId="0" fontId="5" fillId="4" borderId="59" xfId="0" applyFont="1" applyFill="1" applyBorder="1" applyAlignment="1">
      <alignment horizontal="center" textRotation="90" readingOrder="2"/>
    </xf>
    <xf numFmtId="0" fontId="38" fillId="0" borderId="0" xfId="0" applyFont="1" applyAlignment="1">
      <alignment horizontal="center" vertical="center" shrinkToFit="1"/>
    </xf>
    <xf numFmtId="0" fontId="5" fillId="4" borderId="13" xfId="0" applyFont="1" applyFill="1" applyBorder="1" applyAlignment="1">
      <alignment horizontal="center" vertical="center" textRotation="90" readingOrder="2"/>
    </xf>
    <xf numFmtId="0" fontId="5" fillId="4" borderId="60" xfId="0" applyFont="1" applyFill="1" applyBorder="1" applyAlignment="1">
      <alignment horizontal="center" vertical="center" textRotation="90" readingOrder="2"/>
    </xf>
    <xf numFmtId="0" fontId="7" fillId="3" borderId="6" xfId="0" applyFont="1" applyFill="1" applyBorder="1" applyAlignment="1">
      <alignment horizontal="center" vertical="center" shrinkToFit="1" readingOrder="2"/>
    </xf>
    <xf numFmtId="0" fontId="7" fillId="3" borderId="7" xfId="0" applyFont="1" applyFill="1" applyBorder="1" applyAlignment="1">
      <alignment horizontal="center" vertical="center" shrinkToFit="1" readingOrder="2"/>
    </xf>
    <xf numFmtId="0" fontId="6" fillId="4" borderId="3" xfId="0" applyFont="1" applyFill="1" applyBorder="1" applyAlignment="1">
      <alignment horizontal="center" textRotation="90" readingOrder="2"/>
    </xf>
    <xf numFmtId="0" fontId="6" fillId="4" borderId="14" xfId="0" applyFont="1" applyFill="1" applyBorder="1" applyAlignment="1">
      <alignment horizontal="center" textRotation="90" readingOrder="2"/>
    </xf>
    <xf numFmtId="0" fontId="5" fillId="4" borderId="18" xfId="0" applyFont="1" applyFill="1" applyBorder="1" applyAlignment="1">
      <alignment horizontal="center" vertical="center" textRotation="90" readingOrder="2"/>
    </xf>
    <xf numFmtId="0" fontId="2" fillId="29" borderId="0" xfId="0" applyNumberFormat="1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shrinkToFit="1" readingOrder="2"/>
    </xf>
    <xf numFmtId="0" fontId="8" fillId="0" borderId="20" xfId="0" applyFont="1" applyFill="1" applyBorder="1" applyAlignment="1">
      <alignment horizontal="center" vertical="center" shrinkToFit="1" readingOrder="2"/>
    </xf>
    <xf numFmtId="0" fontId="8" fillId="0" borderId="26" xfId="0" applyFont="1" applyFill="1" applyBorder="1" applyAlignment="1">
      <alignment horizontal="center" vertical="center" shrinkToFit="1" readingOrder="2"/>
    </xf>
    <xf numFmtId="0" fontId="2" fillId="0" borderId="0" xfId="0" applyFont="1" applyBorder="1" applyAlignment="1" applyProtection="1">
      <alignment horizontal="center" readingOrder="2"/>
      <protection hidden="1"/>
    </xf>
    <xf numFmtId="0" fontId="5" fillId="4" borderId="9" xfId="0" applyFont="1" applyFill="1" applyBorder="1" applyAlignment="1">
      <alignment horizontal="center" vertical="center" textRotation="90" readingOrder="2"/>
    </xf>
    <xf numFmtId="0" fontId="5" fillId="4" borderId="19" xfId="0" applyFont="1" applyFill="1" applyBorder="1" applyAlignment="1">
      <alignment horizontal="center" vertical="center" textRotation="90" readingOrder="2"/>
    </xf>
    <xf numFmtId="0" fontId="5" fillId="4" borderId="8" xfId="0" applyFont="1" applyFill="1" applyBorder="1" applyAlignment="1">
      <alignment horizontal="center" vertical="center" textRotation="90" readingOrder="2"/>
    </xf>
    <xf numFmtId="0" fontId="5" fillId="4" borderId="4" xfId="0" applyFont="1" applyFill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0" fontId="5" fillId="4" borderId="15" xfId="0" applyFont="1" applyFill="1" applyBorder="1" applyAlignment="1">
      <alignment horizontal="center" vertical="center" textRotation="90" readingOrder="2"/>
    </xf>
    <xf numFmtId="0" fontId="2" fillId="0" borderId="0" xfId="0" applyFont="1" applyBorder="1" applyAlignment="1" applyProtection="1">
      <alignment horizontal="center" vertical="center" shrinkToFit="1" readingOrder="2"/>
      <protection hidden="1"/>
    </xf>
    <xf numFmtId="0" fontId="2" fillId="0" borderId="0" xfId="0" applyFont="1" applyBorder="1" applyAlignment="1" applyProtection="1">
      <alignment horizontal="left" readingOrder="2"/>
      <protection hidden="1"/>
    </xf>
    <xf numFmtId="0" fontId="2" fillId="0" borderId="0" xfId="0" applyFont="1" applyFill="1" applyBorder="1" applyAlignment="1" applyProtection="1">
      <alignment horizontal="right" vertical="center" shrinkToFit="1" readingOrder="2"/>
      <protection locked="0"/>
    </xf>
    <xf numFmtId="0" fontId="4" fillId="2" borderId="0" xfId="0" applyFont="1" applyFill="1" applyBorder="1" applyAlignment="1" applyProtection="1">
      <alignment horizontal="center" vertical="center" shrinkToFit="1" readingOrder="2"/>
      <protection hidden="1"/>
    </xf>
    <xf numFmtId="0" fontId="2" fillId="3" borderId="1" xfId="0" applyFont="1" applyFill="1" applyBorder="1" applyAlignment="1">
      <alignment horizontal="center" vertical="center" readingOrder="2"/>
    </xf>
    <xf numFmtId="0" fontId="2" fillId="3" borderId="11" xfId="0" applyFont="1" applyFill="1" applyBorder="1" applyAlignment="1">
      <alignment horizontal="center" vertical="center" readingOrder="2"/>
    </xf>
    <xf numFmtId="0" fontId="2" fillId="3" borderId="21" xfId="0" applyFont="1" applyFill="1" applyBorder="1" applyAlignment="1">
      <alignment horizontal="center" vertical="center" readingOrder="2"/>
    </xf>
    <xf numFmtId="0" fontId="2" fillId="3" borderId="2" xfId="0" applyFont="1" applyFill="1" applyBorder="1" applyAlignment="1">
      <alignment horizontal="center" vertical="center" readingOrder="2"/>
    </xf>
    <xf numFmtId="0" fontId="2" fillId="3" borderId="0" xfId="0" applyFont="1" applyFill="1" applyBorder="1" applyAlignment="1">
      <alignment horizontal="center" vertical="center" readingOrder="2"/>
    </xf>
    <xf numFmtId="0" fontId="2" fillId="3" borderId="2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textRotation="90" readingOrder="2"/>
    </xf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41" fillId="0" borderId="0" xfId="0" applyFont="1"/>
    <xf numFmtId="0" fontId="41" fillId="0" borderId="0" xfId="0" applyNumberFormat="1" applyFont="1" applyAlignment="1">
      <alignment wrapText="1"/>
    </xf>
    <xf numFmtId="0" fontId="41" fillId="0" borderId="0" xfId="0" applyFont="1" applyAlignment="1">
      <alignment wrapText="1"/>
    </xf>
    <xf numFmtId="0" fontId="41" fillId="0" borderId="0" xfId="0" applyFont="1" applyAlignment="1">
      <alignment horizontal="center" vertical="center"/>
    </xf>
  </cellXfs>
  <cellStyles count="115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Comma 2" xfId="20"/>
    <cellStyle name="Comma 3" xfId="21"/>
    <cellStyle name="Comma 4" xfId="22"/>
    <cellStyle name="Currency 2" xfId="23"/>
    <cellStyle name="Heading 2 2" xfId="24"/>
    <cellStyle name="Heading 2 4" xfId="25"/>
    <cellStyle name="Hyperlink 2" xfId="26"/>
    <cellStyle name="Normal" xfId="0" builtinId="0"/>
    <cellStyle name="Normal 10" xfId="27"/>
    <cellStyle name="Normal 2" xfId="28"/>
    <cellStyle name="Normal 2 2" xfId="29"/>
    <cellStyle name="Normal 2 2 2" xfId="30"/>
    <cellStyle name="Normal 2 2_Copy of (4-5)كنترول شيت ابتدائى" xfId="31"/>
    <cellStyle name="Normal 2 3" xfId="32"/>
    <cellStyle name="Normal 2 3 2" xfId="1"/>
    <cellStyle name="Normal 2 4" xfId="33"/>
    <cellStyle name="Normal 2 4 2" xfId="34"/>
    <cellStyle name="Normal 2 5" xfId="35"/>
    <cellStyle name="Normal 2_Copy of (4-5)كنترول شيت ابتدائى" xfId="36"/>
    <cellStyle name="Normal 3" xfId="37"/>
    <cellStyle name="Normal 3 10" xfId="38"/>
    <cellStyle name="Normal 3 11" xfId="39"/>
    <cellStyle name="Normal 3 12" xfId="40"/>
    <cellStyle name="Normal 3 13" xfId="41"/>
    <cellStyle name="Normal 3 14" xfId="42"/>
    <cellStyle name="Normal 3 15" xfId="43"/>
    <cellStyle name="Normal 3 16" xfId="44"/>
    <cellStyle name="Normal 3 17" xfId="45"/>
    <cellStyle name="Normal 3 18" xfId="46"/>
    <cellStyle name="Normal 3 2" xfId="47"/>
    <cellStyle name="Normal 3 2 2" xfId="48"/>
    <cellStyle name="Normal 3 2_Copy of (4-5)كنترول شيت ابتدائى" xfId="49"/>
    <cellStyle name="Normal 3 3" xfId="50"/>
    <cellStyle name="Normal 3 4" xfId="51"/>
    <cellStyle name="Normal 3 5" xfId="52"/>
    <cellStyle name="Normal 3 6" xfId="53"/>
    <cellStyle name="Normal 3 7" xfId="54"/>
    <cellStyle name="Normal 3 8" xfId="55"/>
    <cellStyle name="Normal 3 9" xfId="56"/>
    <cellStyle name="Normal 3_Copy of (4-5)كنترول شيت ابتدائى" xfId="57"/>
    <cellStyle name="Normal 4" xfId="58"/>
    <cellStyle name="Normal 4 2" xfId="59"/>
    <cellStyle name="Normal 4 2 2" xfId="60"/>
    <cellStyle name="Normal 4 2 3" xfId="61"/>
    <cellStyle name="Normal 4_Copy of (4-5)كنترول شيت ابتدائى" xfId="62"/>
    <cellStyle name="Normal 5" xfId="63"/>
    <cellStyle name="Normal 5 2" xfId="64"/>
    <cellStyle name="Normal 6" xfId="65"/>
    <cellStyle name="Normal 6 2" xfId="66"/>
    <cellStyle name="Normal 7" xfId="67"/>
    <cellStyle name="Normal 7 10" xfId="68"/>
    <cellStyle name="Normal 7 11" xfId="69"/>
    <cellStyle name="Normal 7 12" xfId="70"/>
    <cellStyle name="Normal 7 13" xfId="71"/>
    <cellStyle name="Normal 7 14" xfId="72"/>
    <cellStyle name="Normal 7 15" xfId="73"/>
    <cellStyle name="Normal 7 16" xfId="74"/>
    <cellStyle name="Normal 7 17" xfId="75"/>
    <cellStyle name="Normal 7 18" xfId="76"/>
    <cellStyle name="Normal 7 2" xfId="77"/>
    <cellStyle name="Normal 7 3" xfId="78"/>
    <cellStyle name="Normal 7 4" xfId="79"/>
    <cellStyle name="Normal 7 5" xfId="80"/>
    <cellStyle name="Normal 7 6" xfId="81"/>
    <cellStyle name="Normal 7 7" xfId="82"/>
    <cellStyle name="Normal 7 8" xfId="83"/>
    <cellStyle name="Normal 7 9" xfId="84"/>
    <cellStyle name="Normal 8" xfId="85"/>
    <cellStyle name="Normal 9" xfId="86"/>
    <cellStyle name="Normal 9 3" xfId="87"/>
    <cellStyle name="Percent 2" xfId="88"/>
    <cellStyle name="Percent 2 2" xfId="89"/>
    <cellStyle name="إخراج" xfId="90"/>
    <cellStyle name="إدخال" xfId="91"/>
    <cellStyle name="الإجمالي" xfId="92"/>
    <cellStyle name="تمييز1" xfId="93"/>
    <cellStyle name="تمييز2" xfId="94"/>
    <cellStyle name="تمييز3" xfId="95"/>
    <cellStyle name="تمييز4" xfId="96"/>
    <cellStyle name="تمييز5" xfId="97"/>
    <cellStyle name="تمييز6" xfId="98"/>
    <cellStyle name="جيد" xfId="99"/>
    <cellStyle name="حساب" xfId="100"/>
    <cellStyle name="خلية تدقيق" xfId="101"/>
    <cellStyle name="خلية مرتبطة" xfId="102"/>
    <cellStyle name="سيئ" xfId="103"/>
    <cellStyle name="عنوان" xfId="104"/>
    <cellStyle name="عنوان 1" xfId="105"/>
    <cellStyle name="عنوان 2" xfId="106"/>
    <cellStyle name="عنوان 3" xfId="107"/>
    <cellStyle name="عنوان 4" xfId="108"/>
    <cellStyle name="عنوان 5" xfId="109"/>
    <cellStyle name="محايد" xfId="110"/>
    <cellStyle name="ملاحظة" xfId="111"/>
    <cellStyle name="نص تحذير" xfId="112"/>
    <cellStyle name="نص توضيحي" xfId="113"/>
    <cellStyle name="نمط 1" xfId="114"/>
  </cellStyles>
  <dxfs count="52">
    <dxf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13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theme="9" tint="0.59996337778862885"/>
      </font>
    </dxf>
    <dxf>
      <font>
        <color theme="0"/>
      </font>
    </dxf>
    <dxf>
      <fill>
        <patternFill>
          <bgColor rgb="FF00B0F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strike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3</xdr:row>
      <xdr:rowOff>161925</xdr:rowOff>
    </xdr:from>
    <xdr:to>
      <xdr:col>2</xdr:col>
      <xdr:colOff>1753658</xdr:colOff>
      <xdr:row>5</xdr:row>
      <xdr:rowOff>1819</xdr:rowOff>
    </xdr:to>
    <xdr:sp macro="" textlink="">
      <xdr:nvSpPr>
        <xdr:cNvPr id="6" name="Rectangle 227"/>
        <xdr:cNvSpPr>
          <a:spLocks noChangeArrowheads="1"/>
        </xdr:cNvSpPr>
      </xdr:nvSpPr>
      <xdr:spPr bwMode="auto">
        <a:xfrm>
          <a:off x="155523142" y="857250"/>
          <a:ext cx="1344083" cy="335194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00CCFF"/>
            </a:gs>
          </a:gsLst>
          <a:path path="shape">
            <a:fillToRect l="50000" t="50000" r="50000" b="50000"/>
          </a:path>
        </a:gradFill>
        <a:ln w="28575">
          <a:solidFill>
            <a:schemeClr val="tx1"/>
          </a:solidFill>
        </a:ln>
        <a:effectLst>
          <a:prstShdw prst="shdw13" dist="45791" dir="7421404">
            <a:srgbClr val="333333">
              <a:alpha val="50000"/>
            </a:srgbClr>
          </a:prstShdw>
        </a:effectLst>
        <a:extLst/>
      </xdr:spPr>
      <xdr:txBody>
        <a:bodyPr vertOverflow="clip" wrap="square" lIns="36576" tIns="27432" rIns="36576" bIns="27432" anchor="ctr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ar-SA" sz="1400" b="1" i="0" u="none" strike="noStrike" kern="0" cap="none" spc="0" normalizeH="0" baseline="0" noProof="0">
              <a:ln>
                <a:noFill/>
              </a:ln>
              <a:solidFill>
                <a:srgbClr val="333399"/>
              </a:solidFill>
              <a:effectLst/>
              <a:uLnTx/>
              <a:uFillTx/>
              <a:latin typeface="Arial"/>
              <a:cs typeface="Arial"/>
            </a:rPr>
            <a:t>التنقل بين الصفحات</a:t>
          </a:r>
          <a:endParaRPr kumimoji="0" lang="ar-EG" sz="1400" b="1" i="0" u="none" strike="noStrike" kern="0" cap="none" spc="0" normalizeH="0" baseline="0" noProof="0">
            <a:ln>
              <a:noFill/>
            </a:ln>
            <a:solidFill>
              <a:srgbClr val="333399"/>
            </a:solidFill>
            <a:effectLst/>
            <a:uLnTx/>
            <a:uFillTx/>
            <a:latin typeface="Arial"/>
            <a:cs typeface="Arial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000"/>
  <sheetViews>
    <sheetView rightToLeft="1" topLeftCell="A4" workbookViewId="0">
      <selection activeCell="A4" sqref="A4"/>
    </sheetView>
  </sheetViews>
  <sheetFormatPr defaultColWidth="9.140625" defaultRowHeight="12.75" x14ac:dyDescent="0.2"/>
  <cols>
    <col min="1" max="1" width="2.7109375" style="30" customWidth="1"/>
    <col min="2" max="2" width="4.7109375" style="30" customWidth="1"/>
    <col min="3" max="3" width="33.140625" style="30" customWidth="1"/>
    <col min="4" max="5" width="7.28515625" style="30" customWidth="1"/>
    <col min="6" max="8" width="7.140625" style="30" customWidth="1"/>
    <col min="9" max="9" width="7.42578125" style="30" customWidth="1"/>
    <col min="10" max="11" width="7.140625" style="30" customWidth="1"/>
    <col min="12" max="12" width="10.28515625" style="30" customWidth="1"/>
    <col min="13" max="16" width="9.140625" style="30"/>
    <col min="17" max="17" width="49.85546875" style="30" customWidth="1"/>
    <col min="18" max="16384" width="9.140625" style="30"/>
  </cols>
  <sheetData>
    <row r="1" spans="1:17" ht="15.75" x14ac:dyDescent="0.2">
      <c r="Q1" s="31"/>
    </row>
    <row r="2" spans="1:17" ht="26.25" x14ac:dyDescent="0.2">
      <c r="D2" s="66" t="s">
        <v>63</v>
      </c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7" x14ac:dyDescent="0.2">
      <c r="P3" s="30">
        <v>222</v>
      </c>
      <c r="Q3" s="30" t="s">
        <v>53</v>
      </c>
    </row>
    <row r="4" spans="1:17" ht="26.25" x14ac:dyDescent="0.2">
      <c r="D4" s="66" t="s">
        <v>69</v>
      </c>
      <c r="E4" s="66"/>
      <c r="F4" s="66"/>
      <c r="G4" s="66"/>
      <c r="H4" s="66"/>
      <c r="I4" s="66"/>
      <c r="J4" s="66"/>
      <c r="K4" s="66"/>
      <c r="L4" s="32"/>
      <c r="M4" s="30">
        <v>2017</v>
      </c>
    </row>
    <row r="5" spans="1:17" ht="12" customHeight="1" thickBot="1" x14ac:dyDescent="0.25"/>
    <row r="6" spans="1:17" ht="13.5" hidden="1" thickBot="1" x14ac:dyDescent="0.25"/>
    <row r="7" spans="1:17" s="33" customFormat="1" ht="30.75" customHeight="1" thickTop="1" thickBot="1" x14ac:dyDescent="0.25">
      <c r="B7" s="58" t="s">
        <v>20</v>
      </c>
      <c r="C7" s="60" t="s">
        <v>21</v>
      </c>
      <c r="D7" s="62" t="s">
        <v>6</v>
      </c>
      <c r="E7" s="64" t="s">
        <v>22</v>
      </c>
      <c r="F7" s="67" t="s">
        <v>64</v>
      </c>
      <c r="G7" s="34" t="s">
        <v>23</v>
      </c>
      <c r="H7" s="35" t="s">
        <v>24</v>
      </c>
      <c r="I7" s="35" t="s">
        <v>11</v>
      </c>
      <c r="J7" s="35" t="s">
        <v>12</v>
      </c>
      <c r="K7" s="35" t="s">
        <v>25</v>
      </c>
      <c r="L7" s="36" t="s">
        <v>26</v>
      </c>
      <c r="M7" s="36" t="s">
        <v>27</v>
      </c>
      <c r="N7" s="36" t="s">
        <v>28</v>
      </c>
      <c r="O7" s="36" t="s">
        <v>29</v>
      </c>
      <c r="P7" s="36" t="s">
        <v>30</v>
      </c>
      <c r="Q7" s="36" t="s">
        <v>31</v>
      </c>
    </row>
    <row r="8" spans="1:17" s="37" customFormat="1" ht="28.5" customHeight="1" thickTop="1" thickBot="1" x14ac:dyDescent="0.25">
      <c r="B8" s="59"/>
      <c r="C8" s="61"/>
      <c r="D8" s="63"/>
      <c r="E8" s="65"/>
      <c r="F8" s="68"/>
      <c r="G8" s="38">
        <v>100</v>
      </c>
      <c r="H8" s="38">
        <v>80</v>
      </c>
      <c r="I8" s="38">
        <v>40</v>
      </c>
      <c r="J8" s="38">
        <v>40</v>
      </c>
      <c r="K8" s="38">
        <v>40</v>
      </c>
      <c r="L8" s="39">
        <v>40</v>
      </c>
      <c r="M8" s="39">
        <v>20</v>
      </c>
      <c r="N8" s="40">
        <v>20</v>
      </c>
      <c r="O8" s="40">
        <v>20</v>
      </c>
      <c r="P8" s="41">
        <v>20</v>
      </c>
      <c r="Q8" s="41"/>
    </row>
    <row r="9" spans="1:17" ht="24" customHeight="1" thickTop="1" thickBot="1" x14ac:dyDescent="0.25">
      <c r="B9" s="42">
        <f>IF(C9=0,"",SUBTOTAL(3,C$9:C9))</f>
        <v>1</v>
      </c>
      <c r="C9" s="43" t="s">
        <v>68</v>
      </c>
      <c r="D9" s="44">
        <v>623</v>
      </c>
      <c r="E9" s="45"/>
      <c r="F9" s="57" t="s">
        <v>65</v>
      </c>
      <c r="G9" s="45">
        <v>58.5</v>
      </c>
      <c r="H9" s="45">
        <v>56.4</v>
      </c>
      <c r="I9" s="46">
        <v>19.399999999999999</v>
      </c>
      <c r="J9" s="47">
        <v>27.2</v>
      </c>
      <c r="K9" s="45">
        <v>27</v>
      </c>
      <c r="L9" s="48">
        <v>23.4</v>
      </c>
      <c r="M9" s="48">
        <v>19.100000000000001</v>
      </c>
      <c r="N9" s="48">
        <v>20</v>
      </c>
      <c r="O9" s="48">
        <v>20</v>
      </c>
      <c r="P9" s="48">
        <v>20</v>
      </c>
      <c r="Q9" s="48" t="s">
        <v>32</v>
      </c>
    </row>
    <row r="10" spans="1:17" ht="24" customHeight="1" thickBot="1" x14ac:dyDescent="0.25">
      <c r="A10"/>
      <c r="B10" s="42">
        <f>IF(C10=0,"",SUBTOTAL(3,C$9:C10))</f>
        <v>2</v>
      </c>
      <c r="C10" s="43" t="s">
        <v>33</v>
      </c>
      <c r="D10" s="44">
        <v>637</v>
      </c>
      <c r="E10" s="45"/>
      <c r="F10" s="57" t="s">
        <v>65</v>
      </c>
      <c r="G10" s="45">
        <v>46</v>
      </c>
      <c r="H10" s="45">
        <v>38</v>
      </c>
      <c r="I10" s="46">
        <v>17.399999999999999</v>
      </c>
      <c r="J10" s="47">
        <v>24.4</v>
      </c>
      <c r="K10" s="45">
        <v>29.4</v>
      </c>
      <c r="L10" s="48">
        <v>20.8</v>
      </c>
      <c r="M10" s="48">
        <v>19</v>
      </c>
      <c r="N10" s="48">
        <v>20</v>
      </c>
      <c r="O10" s="48">
        <v>20</v>
      </c>
      <c r="P10" s="48">
        <v>20</v>
      </c>
      <c r="Q10" s="48" t="s">
        <v>34</v>
      </c>
    </row>
    <row r="11" spans="1:17" ht="24" customHeight="1" thickBot="1" x14ac:dyDescent="0.25">
      <c r="A11"/>
      <c r="B11" s="42">
        <f>IF(C11=0,"",SUBTOTAL(3,C$9:C11))</f>
        <v>3</v>
      </c>
      <c r="C11" s="43" t="s">
        <v>35</v>
      </c>
      <c r="D11" s="44">
        <v>639</v>
      </c>
      <c r="E11" s="45"/>
      <c r="F11" s="57" t="s">
        <v>65</v>
      </c>
      <c r="G11" s="45">
        <v>49.5</v>
      </c>
      <c r="H11" s="45">
        <v>42.8</v>
      </c>
      <c r="I11" s="46">
        <v>17.2</v>
      </c>
      <c r="J11" s="47">
        <v>24</v>
      </c>
      <c r="K11" s="45">
        <v>23</v>
      </c>
      <c r="L11" s="48">
        <v>20.8</v>
      </c>
      <c r="M11" s="48">
        <v>20</v>
      </c>
      <c r="N11" s="48">
        <v>20</v>
      </c>
      <c r="O11" s="48">
        <v>20</v>
      </c>
      <c r="P11" s="48">
        <v>20</v>
      </c>
      <c r="Q11" s="48" t="s">
        <v>34</v>
      </c>
    </row>
    <row r="12" spans="1:17" ht="24" customHeight="1" thickBot="1" x14ac:dyDescent="0.25">
      <c r="A12"/>
      <c r="B12" s="42">
        <f>IF(C12=0,"",SUBTOTAL(3,C$9:C12))</f>
        <v>4</v>
      </c>
      <c r="C12" s="43" t="s">
        <v>36</v>
      </c>
      <c r="D12" s="44">
        <v>644</v>
      </c>
      <c r="E12" s="45"/>
      <c r="F12" s="57" t="s">
        <v>67</v>
      </c>
      <c r="G12" s="45">
        <v>40.5</v>
      </c>
      <c r="H12" s="45">
        <v>41.6</v>
      </c>
      <c r="I12" s="46">
        <v>16.2</v>
      </c>
      <c r="J12" s="47">
        <v>26.4</v>
      </c>
      <c r="K12" s="45">
        <v>26.4</v>
      </c>
      <c r="L12" s="48">
        <v>21.6</v>
      </c>
      <c r="M12" s="48">
        <v>19.5</v>
      </c>
      <c r="N12" s="48">
        <v>20</v>
      </c>
      <c r="O12" s="48">
        <v>20</v>
      </c>
      <c r="P12" s="48">
        <v>20</v>
      </c>
      <c r="Q12" s="48" t="s">
        <v>34</v>
      </c>
    </row>
    <row r="13" spans="1:17" ht="24" customHeight="1" thickBot="1" x14ac:dyDescent="0.25">
      <c r="A13"/>
      <c r="B13" s="42">
        <f>IF(C13=0,"",SUBTOTAL(3,C$9:C13))</f>
        <v>5</v>
      </c>
      <c r="C13" s="43" t="s">
        <v>37</v>
      </c>
      <c r="D13" s="44">
        <v>661</v>
      </c>
      <c r="E13" s="45"/>
      <c r="F13" s="57" t="s">
        <v>66</v>
      </c>
      <c r="G13" s="45">
        <v>0</v>
      </c>
      <c r="H13" s="45">
        <v>0</v>
      </c>
      <c r="I13" s="46">
        <v>0</v>
      </c>
      <c r="J13" s="47">
        <v>0</v>
      </c>
      <c r="K13" s="45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 t="s">
        <v>38</v>
      </c>
    </row>
    <row r="14" spans="1:17" ht="24" customHeight="1" thickBot="1" x14ac:dyDescent="0.25">
      <c r="A14"/>
      <c r="B14" s="42">
        <f>IF(C14=0,"",SUBTOTAL(3,C$9:C14))</f>
        <v>6</v>
      </c>
      <c r="C14" s="43" t="s">
        <v>39</v>
      </c>
      <c r="D14" s="44">
        <v>678</v>
      </c>
      <c r="E14" s="45"/>
      <c r="F14" s="57" t="s">
        <v>65</v>
      </c>
      <c r="G14" s="45">
        <v>0</v>
      </c>
      <c r="H14" s="45">
        <v>0</v>
      </c>
      <c r="I14" s="46">
        <v>0</v>
      </c>
      <c r="J14" s="47">
        <v>0</v>
      </c>
      <c r="K14" s="45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 t="s">
        <v>38</v>
      </c>
    </row>
    <row r="15" spans="1:17" ht="24" customHeight="1" thickBot="1" x14ac:dyDescent="0.25">
      <c r="A15"/>
      <c r="B15" s="42">
        <f>IF(C15=0,"",SUBTOTAL(3,C$9:C15))</f>
        <v>7</v>
      </c>
      <c r="C15" s="43" t="s">
        <v>40</v>
      </c>
      <c r="D15" s="44">
        <v>681</v>
      </c>
      <c r="E15" s="45"/>
      <c r="F15" s="57" t="s">
        <v>65</v>
      </c>
      <c r="G15" s="45">
        <v>61.5</v>
      </c>
      <c r="H15" s="45">
        <v>54</v>
      </c>
      <c r="I15" s="46">
        <v>15.8</v>
      </c>
      <c r="J15" s="47">
        <v>25.2</v>
      </c>
      <c r="K15" s="45">
        <v>23.8</v>
      </c>
      <c r="L15" s="48">
        <v>21.2</v>
      </c>
      <c r="M15" s="48">
        <v>19.7</v>
      </c>
      <c r="N15" s="48">
        <v>20</v>
      </c>
      <c r="O15" s="48">
        <v>20</v>
      </c>
      <c r="P15" s="48">
        <v>20</v>
      </c>
      <c r="Q15" s="48" t="s">
        <v>41</v>
      </c>
    </row>
    <row r="16" spans="1:17" ht="24" customHeight="1" thickBot="1" x14ac:dyDescent="0.25">
      <c r="A16"/>
      <c r="B16" s="42">
        <f>IF(C16=0,"",SUBTOTAL(3,C$9:C16))</f>
        <v>8</v>
      </c>
      <c r="C16" s="43" t="s">
        <v>42</v>
      </c>
      <c r="D16" s="44">
        <v>688</v>
      </c>
      <c r="E16" s="45"/>
      <c r="F16" s="57" t="s">
        <v>65</v>
      </c>
      <c r="G16" s="45">
        <v>49.5</v>
      </c>
      <c r="H16" s="45">
        <v>43.6</v>
      </c>
      <c r="I16" s="46">
        <v>16.600000000000001</v>
      </c>
      <c r="J16" s="47">
        <v>28.4</v>
      </c>
      <c r="K16" s="45">
        <v>26.8</v>
      </c>
      <c r="L16" s="48">
        <v>27.2</v>
      </c>
      <c r="M16" s="48">
        <v>20</v>
      </c>
      <c r="N16" s="48">
        <v>20</v>
      </c>
      <c r="O16" s="48">
        <v>20</v>
      </c>
      <c r="P16" s="48">
        <v>20</v>
      </c>
      <c r="Q16" s="48" t="s">
        <v>41</v>
      </c>
    </row>
    <row r="17" spans="1:18" ht="24" customHeight="1" thickBot="1" x14ac:dyDescent="0.25">
      <c r="A17"/>
      <c r="B17" s="42">
        <f>IF(C17=0,"",SUBTOTAL(3,C$9:C17))</f>
        <v>9</v>
      </c>
      <c r="C17" s="43" t="s">
        <v>43</v>
      </c>
      <c r="D17" s="44">
        <v>702</v>
      </c>
      <c r="E17" s="45"/>
      <c r="F17" s="57" t="s">
        <v>65</v>
      </c>
      <c r="G17" s="45">
        <v>45.5</v>
      </c>
      <c r="H17" s="45">
        <v>40</v>
      </c>
      <c r="I17" s="46">
        <v>17.600000000000001</v>
      </c>
      <c r="J17" s="47">
        <v>23.2</v>
      </c>
      <c r="K17" s="45">
        <v>22</v>
      </c>
      <c r="L17" s="48">
        <v>21.6</v>
      </c>
      <c r="M17" s="48">
        <v>20</v>
      </c>
      <c r="N17" s="48">
        <v>20</v>
      </c>
      <c r="O17" s="48">
        <v>20</v>
      </c>
      <c r="P17" s="48">
        <v>20</v>
      </c>
      <c r="Q17" s="48" t="s">
        <v>41</v>
      </c>
    </row>
    <row r="18" spans="1:18" ht="24" customHeight="1" thickBot="1" x14ac:dyDescent="0.25">
      <c r="A18"/>
      <c r="B18" s="42">
        <f>IF(C18=0,"",SUBTOTAL(3,C$9:C18))</f>
        <v>10</v>
      </c>
      <c r="C18" s="43" t="s">
        <v>44</v>
      </c>
      <c r="D18" s="44">
        <v>704</v>
      </c>
      <c r="E18" s="45"/>
      <c r="F18" s="57" t="s">
        <v>65</v>
      </c>
      <c r="G18" s="45">
        <v>25.5</v>
      </c>
      <c r="H18" s="45">
        <v>20.8</v>
      </c>
      <c r="I18" s="46">
        <v>9.4</v>
      </c>
      <c r="J18" s="47">
        <v>14.2</v>
      </c>
      <c r="K18" s="45">
        <v>21</v>
      </c>
      <c r="L18" s="48">
        <v>16.399999999999999</v>
      </c>
      <c r="M18" s="48">
        <v>12.5</v>
      </c>
      <c r="N18" s="48">
        <v>12.5</v>
      </c>
      <c r="O18" s="48">
        <v>12.5</v>
      </c>
      <c r="P18" s="48">
        <v>12.5</v>
      </c>
      <c r="Q18" s="48" t="s">
        <v>45</v>
      </c>
    </row>
    <row r="19" spans="1:18" ht="24" customHeight="1" thickBot="1" x14ac:dyDescent="0.25">
      <c r="A19"/>
      <c r="B19" s="42">
        <f>IF(C19=0,"",SUBTOTAL(3,C$9:C19))</f>
        <v>11</v>
      </c>
      <c r="C19" s="43" t="s">
        <v>46</v>
      </c>
      <c r="D19" s="44">
        <v>714</v>
      </c>
      <c r="E19" s="45"/>
      <c r="F19" s="45" t="s">
        <v>65</v>
      </c>
      <c r="G19" s="45">
        <v>52.5</v>
      </c>
      <c r="H19" s="45">
        <v>52.4</v>
      </c>
      <c r="I19" s="46">
        <v>15.8</v>
      </c>
      <c r="J19" s="47">
        <v>22.8</v>
      </c>
      <c r="K19" s="45">
        <v>26.8</v>
      </c>
      <c r="L19" s="48">
        <v>29.2</v>
      </c>
      <c r="M19" s="48">
        <v>20</v>
      </c>
      <c r="N19" s="48">
        <v>20</v>
      </c>
      <c r="O19" s="48">
        <v>20</v>
      </c>
      <c r="P19" s="48">
        <v>20</v>
      </c>
      <c r="Q19" s="48" t="s">
        <v>41</v>
      </c>
    </row>
    <row r="20" spans="1:18" ht="24" customHeight="1" x14ac:dyDescent="0.2">
      <c r="A20"/>
      <c r="B20" s="42">
        <f>IF(C20=0,"",SUBTOTAL(3,C$9:C20))</f>
        <v>12</v>
      </c>
      <c r="C20" s="43" t="s">
        <v>47</v>
      </c>
      <c r="D20" s="44">
        <v>726</v>
      </c>
      <c r="E20" s="45"/>
      <c r="F20" s="45" t="s">
        <v>65</v>
      </c>
      <c r="G20" s="45">
        <v>47</v>
      </c>
      <c r="H20" s="45">
        <v>45.6</v>
      </c>
      <c r="I20" s="46">
        <v>20.6</v>
      </c>
      <c r="J20" s="47">
        <v>24.6</v>
      </c>
      <c r="K20" s="45">
        <v>25.8</v>
      </c>
      <c r="L20" s="48">
        <v>22</v>
      </c>
      <c r="M20" s="48">
        <v>19.5</v>
      </c>
      <c r="N20" s="48">
        <v>20</v>
      </c>
      <c r="O20" s="48">
        <v>20</v>
      </c>
      <c r="P20" s="48">
        <v>20</v>
      </c>
      <c r="Q20" s="48" t="s">
        <v>41</v>
      </c>
    </row>
    <row r="21" spans="1:18" ht="24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ht="24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ht="24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ht="24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ht="24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ht="24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ht="24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ht="24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ht="24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 ht="24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ht="24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ht="24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ht="24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ht="24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ht="24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ht="24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ht="24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ht="24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24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ht="24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ht="24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8" ht="24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18" ht="24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1:18" ht="24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18" ht="24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18" ht="24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18" ht="24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ht="24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8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8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8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8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8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1:18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18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18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1:18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</row>
    <row r="79" spans="1:18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</row>
    <row r="80" spans="1:18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</row>
    <row r="81" spans="1:18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</row>
    <row r="82" spans="1:18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1:18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1:18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1:18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1:18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1:18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1:18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1:18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1:18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1:18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1:18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1:18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1:18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1:18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1:18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1:18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1:18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1:18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1:18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</row>
    <row r="102" spans="1:18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</row>
    <row r="103" spans="1:18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</row>
    <row r="104" spans="1:18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</row>
    <row r="105" spans="1:18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</row>
    <row r="106" spans="1:18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</row>
    <row r="107" spans="1:18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</row>
    <row r="108" spans="1:18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</row>
    <row r="109" spans="1:18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</row>
    <row r="110" spans="1:18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</row>
    <row r="111" spans="1:18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</row>
    <row r="112" spans="1:18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</row>
    <row r="113" spans="1:18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</row>
    <row r="114" spans="1:18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</row>
    <row r="115" spans="1:18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</row>
    <row r="116" spans="1:18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</row>
    <row r="117" spans="1:18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</row>
    <row r="118" spans="1:18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</row>
    <row r="119" spans="1:18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</row>
    <row r="120" spans="1:18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</row>
    <row r="121" spans="1:18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</row>
    <row r="122" spans="1:18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</row>
    <row r="123" spans="1:18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</row>
    <row r="124" spans="1:18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</row>
    <row r="125" spans="1:18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</row>
    <row r="126" spans="1:18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</row>
    <row r="128" spans="1:18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</row>
    <row r="129" spans="1:18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</row>
    <row r="130" spans="1:18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</row>
    <row r="131" spans="1:18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</row>
    <row r="132" spans="1:18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</row>
    <row r="133" spans="1:18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</row>
    <row r="134" spans="1:18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</row>
    <row r="135" spans="1:18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</row>
    <row r="136" spans="1:18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</row>
    <row r="137" spans="1:18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</row>
    <row r="138" spans="1:18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</row>
    <row r="139" spans="1:18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</row>
    <row r="140" spans="1:18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</row>
    <row r="141" spans="1:18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</row>
    <row r="142" spans="1:18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</row>
    <row r="143" spans="1:18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</row>
    <row r="144" spans="1:18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</row>
    <row r="145" spans="1:18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</row>
    <row r="146" spans="1:18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</row>
    <row r="147" spans="1:18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</row>
    <row r="148" spans="1:18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</row>
    <row r="151" spans="1:18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</row>
    <row r="152" spans="1:18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</row>
    <row r="153" spans="1:18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</row>
    <row r="156" spans="1:18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</row>
    <row r="157" spans="1:18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</row>
    <row r="158" spans="1:18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</row>
    <row r="159" spans="1:18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</row>
    <row r="160" spans="1:18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</row>
    <row r="161" spans="1:18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</row>
    <row r="162" spans="1:18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</row>
    <row r="163" spans="1:18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</row>
    <row r="164" spans="1:18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</row>
    <row r="165" spans="1:18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</row>
    <row r="166" spans="1:18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</row>
    <row r="167" spans="1:18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</row>
    <row r="168" spans="1:18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</row>
    <row r="169" spans="1:18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</row>
    <row r="170" spans="1:18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</row>
    <row r="171" spans="1:18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</row>
    <row r="172" spans="1:18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</row>
    <row r="173" spans="1:18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</row>
    <row r="174" spans="1:18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</row>
    <row r="175" spans="1:18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</row>
    <row r="176" spans="1:18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</row>
    <row r="177" spans="1:18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</row>
    <row r="178" spans="1:18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</row>
    <row r="179" spans="1:18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</row>
    <row r="180" spans="1:18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</row>
    <row r="181" spans="1:18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</row>
    <row r="182" spans="1:18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</row>
    <row r="183" spans="1:18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</row>
    <row r="184" spans="1:18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</row>
    <row r="185" spans="1:18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</row>
    <row r="186" spans="1:18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</row>
    <row r="187" spans="1:18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</row>
    <row r="188" spans="1:18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</row>
    <row r="189" spans="1:18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</row>
    <row r="190" spans="1:18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</row>
    <row r="191" spans="1:18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</row>
    <row r="192" spans="1:18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</row>
    <row r="193" spans="1:18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</row>
    <row r="194" spans="1:18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</row>
    <row r="195" spans="1:18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</row>
    <row r="196" spans="1:18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</row>
    <row r="197" spans="1:18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</row>
    <row r="198" spans="1:18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</row>
    <row r="199" spans="1:18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</row>
    <row r="200" spans="1:18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</row>
    <row r="201" spans="1:18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</row>
    <row r="202" spans="1:18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</row>
    <row r="203" spans="1:18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</row>
    <row r="204" spans="1:18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18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</row>
    <row r="206" spans="1:18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</row>
    <row r="207" spans="1:18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</row>
    <row r="208" spans="1:18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</row>
    <row r="209" spans="1:18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</row>
    <row r="210" spans="1:18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</row>
    <row r="211" spans="1:18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</row>
    <row r="212" spans="1:18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</row>
    <row r="213" spans="1:18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</row>
    <row r="214" spans="1:18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</row>
    <row r="215" spans="1:18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</row>
    <row r="216" spans="1:18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</row>
    <row r="217" spans="1:18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</row>
    <row r="218" spans="1:18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</row>
    <row r="219" spans="1:18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</row>
    <row r="220" spans="1:18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</row>
    <row r="221" spans="1:18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</row>
    <row r="222" spans="1:18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</row>
    <row r="223" spans="1:18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</row>
    <row r="224" spans="1:18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</row>
    <row r="225" spans="1:18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</row>
    <row r="226" spans="1:18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</row>
    <row r="227" spans="1:18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</row>
    <row r="228" spans="1:18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</row>
    <row r="229" spans="1:18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</row>
    <row r="230" spans="1:18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</row>
    <row r="231" spans="1:18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</row>
    <row r="232" spans="1:18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18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</row>
    <row r="234" spans="1:18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</row>
    <row r="235" spans="1:18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</row>
    <row r="236" spans="1:18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</row>
    <row r="237" spans="1:18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</row>
    <row r="238" spans="1:18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</row>
    <row r="239" spans="1:18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</row>
    <row r="240" spans="1:18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</row>
    <row r="241" spans="1:18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</row>
    <row r="242" spans="1:18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</row>
    <row r="243" spans="1:18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</row>
    <row r="244" spans="1:18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</row>
    <row r="245" spans="1:18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</row>
    <row r="246" spans="1:18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</row>
    <row r="247" spans="1:18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</row>
    <row r="248" spans="1:18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</row>
    <row r="249" spans="1:18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</row>
    <row r="250" spans="1:18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</row>
    <row r="251" spans="1:18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</row>
    <row r="252" spans="1:18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</row>
    <row r="253" spans="1:18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</row>
    <row r="254" spans="1:18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</row>
    <row r="255" spans="1:18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</row>
    <row r="256" spans="1:18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</row>
    <row r="257" spans="1:18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</row>
    <row r="258" spans="1:18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</row>
    <row r="259" spans="1:18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</row>
    <row r="260" spans="1:18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18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</row>
    <row r="262" spans="1:18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</row>
    <row r="263" spans="1:18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</row>
    <row r="264" spans="1:18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</row>
    <row r="265" spans="1:18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</row>
    <row r="266" spans="1:18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</row>
    <row r="267" spans="1:18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</row>
    <row r="268" spans="1:18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</row>
    <row r="269" spans="1:18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</row>
    <row r="270" spans="1:18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</row>
    <row r="271" spans="1:18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</row>
    <row r="272" spans="1:18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</row>
    <row r="273" spans="1:18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</row>
    <row r="274" spans="1:18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</row>
    <row r="275" spans="1:18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</row>
    <row r="276" spans="1:18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</row>
    <row r="277" spans="1:18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</row>
    <row r="278" spans="1:18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</row>
    <row r="279" spans="1:18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</row>
    <row r="280" spans="1:18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</row>
    <row r="281" spans="1:18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</row>
    <row r="282" spans="1:18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</row>
    <row r="283" spans="1:18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</row>
    <row r="284" spans="1:18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</row>
    <row r="285" spans="1:18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</row>
    <row r="286" spans="1:18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</row>
    <row r="287" spans="1:18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</row>
    <row r="288" spans="1:18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18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</row>
    <row r="290" spans="1:18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</row>
    <row r="291" spans="1:18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</row>
    <row r="292" spans="1:18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</row>
    <row r="293" spans="1:18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</row>
    <row r="294" spans="1:18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</row>
    <row r="295" spans="1:18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</row>
    <row r="296" spans="1:18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</row>
    <row r="297" spans="1:18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</row>
    <row r="298" spans="1:18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</row>
    <row r="299" spans="1:18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</row>
    <row r="300" spans="1:18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</row>
    <row r="301" spans="1:18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</row>
    <row r="302" spans="1:18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</row>
    <row r="303" spans="1:18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</row>
    <row r="304" spans="1:18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</row>
    <row r="305" spans="1:18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</row>
    <row r="306" spans="1:18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</row>
    <row r="307" spans="1:18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</row>
    <row r="308" spans="1:18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</row>
    <row r="309" spans="1:18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</row>
    <row r="310" spans="1:18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</row>
    <row r="311" spans="1:18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</row>
    <row r="312" spans="1:18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</row>
    <row r="313" spans="1:18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</row>
    <row r="314" spans="1:18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</row>
    <row r="315" spans="1:18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</row>
    <row r="316" spans="1:18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18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</row>
    <row r="318" spans="1:18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</row>
    <row r="319" spans="1:18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</row>
    <row r="320" spans="1:18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</row>
    <row r="321" spans="1:18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</row>
    <row r="322" spans="1:18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</row>
    <row r="323" spans="1:18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</row>
    <row r="324" spans="1:18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</row>
    <row r="325" spans="1:18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</row>
    <row r="326" spans="1:18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</row>
    <row r="327" spans="1:18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</row>
    <row r="328" spans="1:18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</row>
    <row r="329" spans="1:18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</row>
    <row r="330" spans="1:18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</row>
    <row r="331" spans="1:18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</row>
    <row r="332" spans="1:18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</row>
    <row r="333" spans="1:18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</row>
    <row r="334" spans="1:18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</row>
    <row r="335" spans="1:18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</row>
    <row r="336" spans="1:18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</row>
    <row r="337" spans="1:18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</row>
    <row r="338" spans="1:18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</row>
    <row r="339" spans="1:18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</row>
    <row r="340" spans="1:18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</row>
    <row r="341" spans="1:18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</row>
    <row r="342" spans="1:18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</row>
    <row r="343" spans="1:18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</row>
    <row r="344" spans="1:18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</row>
    <row r="345" spans="1:18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</row>
    <row r="346" spans="1:18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</row>
    <row r="347" spans="1:18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</row>
    <row r="348" spans="1:18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</row>
    <row r="349" spans="1:18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</row>
    <row r="350" spans="1:18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</row>
    <row r="351" spans="1:18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</row>
    <row r="352" spans="1:18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</row>
    <row r="353" spans="1:18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</row>
    <row r="354" spans="1:18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</row>
    <row r="355" spans="1:18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</row>
    <row r="356" spans="1:18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</row>
    <row r="357" spans="1:18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</row>
    <row r="358" spans="1:18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</row>
    <row r="359" spans="1:18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</row>
    <row r="360" spans="1:18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</row>
    <row r="361" spans="1:18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</row>
    <row r="362" spans="1:18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</row>
    <row r="363" spans="1:18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</row>
    <row r="364" spans="1:18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</row>
    <row r="365" spans="1:18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</row>
    <row r="366" spans="1:18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</row>
    <row r="367" spans="1:18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</row>
    <row r="368" spans="1:18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</row>
    <row r="369" spans="1:18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</row>
    <row r="370" spans="1:18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</row>
    <row r="371" spans="1:18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</row>
    <row r="372" spans="1:18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</row>
    <row r="373" spans="1:18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</row>
    <row r="374" spans="1:18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</row>
    <row r="375" spans="1:18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</row>
    <row r="376" spans="1:18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</row>
    <row r="377" spans="1:18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</row>
    <row r="378" spans="1:18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</row>
    <row r="379" spans="1:18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</row>
    <row r="380" spans="1:18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</row>
    <row r="381" spans="1:18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</row>
    <row r="382" spans="1:18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</row>
    <row r="383" spans="1:18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</row>
    <row r="384" spans="1:18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</row>
    <row r="385" spans="1:18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</row>
    <row r="386" spans="1:18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</row>
    <row r="387" spans="1:18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</row>
    <row r="388" spans="1:18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</row>
    <row r="389" spans="1:18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</row>
    <row r="390" spans="1:18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</row>
    <row r="391" spans="1:18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</row>
    <row r="392" spans="1:18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</row>
    <row r="393" spans="1:18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</row>
    <row r="394" spans="1:18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</row>
    <row r="395" spans="1:18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</row>
    <row r="396" spans="1:18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</row>
    <row r="397" spans="1:18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</row>
    <row r="398" spans="1:18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</row>
    <row r="399" spans="1:18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</row>
    <row r="400" spans="1:18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</row>
    <row r="401" spans="1:18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</row>
    <row r="402" spans="1:18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</row>
    <row r="403" spans="1:18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</row>
    <row r="404" spans="1:18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</row>
    <row r="405" spans="1:18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</row>
    <row r="406" spans="1:18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</row>
    <row r="407" spans="1:18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</row>
    <row r="408" spans="1:18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</row>
    <row r="409" spans="1:18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</row>
    <row r="410" spans="1:18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</row>
    <row r="411" spans="1:18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</row>
    <row r="412" spans="1:18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</row>
    <row r="413" spans="1:18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</row>
    <row r="414" spans="1:18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</row>
    <row r="415" spans="1:18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</row>
    <row r="416" spans="1:18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</row>
    <row r="417" spans="1:18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</row>
    <row r="418" spans="1:18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</row>
    <row r="419" spans="1:18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</row>
    <row r="420" spans="1:18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</row>
    <row r="421" spans="1:18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</row>
    <row r="422" spans="1:18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</row>
    <row r="423" spans="1:18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</row>
    <row r="424" spans="1:18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</row>
    <row r="425" spans="1:18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</row>
    <row r="426" spans="1:18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</row>
    <row r="427" spans="1:18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</row>
    <row r="428" spans="1:18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</row>
    <row r="429" spans="1:18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</row>
    <row r="430" spans="1:18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</row>
    <row r="431" spans="1:18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</row>
    <row r="432" spans="1:18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</row>
    <row r="433" spans="1:18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</row>
    <row r="434" spans="1:18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</row>
    <row r="435" spans="1:18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</row>
    <row r="436" spans="1:18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</row>
    <row r="437" spans="1:18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</row>
    <row r="438" spans="1:18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</row>
    <row r="439" spans="1:18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</row>
    <row r="440" spans="1:18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</row>
    <row r="441" spans="1:18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</row>
    <row r="442" spans="1:18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</row>
    <row r="443" spans="1:18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</row>
    <row r="444" spans="1:18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</row>
    <row r="445" spans="1:18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</row>
    <row r="446" spans="1:18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</row>
    <row r="447" spans="1:18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</row>
    <row r="448" spans="1:18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</row>
    <row r="449" spans="1:18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</row>
    <row r="450" spans="1:18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</row>
    <row r="451" spans="1:18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</row>
    <row r="452" spans="1:18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</row>
    <row r="453" spans="1:18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</row>
    <row r="454" spans="1:18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</row>
    <row r="455" spans="1:18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</row>
    <row r="456" spans="1:18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</row>
    <row r="457" spans="1:18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</row>
    <row r="458" spans="1:18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</row>
    <row r="459" spans="1:18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</row>
    <row r="460" spans="1:18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</row>
    <row r="461" spans="1:18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</row>
    <row r="462" spans="1:18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</row>
    <row r="463" spans="1:18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</row>
    <row r="464" spans="1:18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</row>
    <row r="465" spans="1:18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</row>
    <row r="466" spans="1:18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</row>
    <row r="467" spans="1:18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</row>
    <row r="468" spans="1:18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</row>
    <row r="469" spans="1:18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</row>
    <row r="470" spans="1:18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</row>
    <row r="471" spans="1:18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</row>
    <row r="472" spans="1:18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</row>
    <row r="473" spans="1:18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</row>
    <row r="474" spans="1:18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</row>
    <row r="475" spans="1:18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</row>
    <row r="476" spans="1:18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</row>
    <row r="477" spans="1:18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</row>
    <row r="478" spans="1:18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</row>
    <row r="479" spans="1:18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</row>
    <row r="480" spans="1:18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</row>
    <row r="481" spans="1:18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</row>
    <row r="482" spans="1:18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</row>
    <row r="483" spans="1:18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</row>
    <row r="484" spans="1:18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</row>
    <row r="485" spans="1:18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</row>
    <row r="486" spans="1:18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</row>
    <row r="487" spans="1:18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</row>
    <row r="488" spans="1:18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</row>
    <row r="489" spans="1:18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</row>
    <row r="490" spans="1:18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</row>
    <row r="491" spans="1:18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</row>
    <row r="492" spans="1:18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</row>
    <row r="493" spans="1:18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</row>
    <row r="494" spans="1:18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</row>
    <row r="495" spans="1:18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</row>
    <row r="496" spans="1:18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</row>
    <row r="497" spans="1:18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</row>
    <row r="498" spans="1:18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</row>
    <row r="499" spans="1:18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</row>
    <row r="500" spans="1:18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</row>
    <row r="501" spans="1:18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</row>
    <row r="502" spans="1:18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</row>
    <row r="503" spans="1:18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</row>
    <row r="504" spans="1:18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</row>
    <row r="505" spans="1:18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</row>
    <row r="506" spans="1:18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</row>
    <row r="507" spans="1:18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</row>
    <row r="508" spans="1:18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</row>
    <row r="509" spans="1:18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</row>
    <row r="510" spans="1:18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</row>
    <row r="511" spans="1:18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</row>
    <row r="512" spans="1:18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</row>
    <row r="513" spans="1:18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</row>
    <row r="514" spans="1:18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</row>
    <row r="515" spans="1:18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</row>
    <row r="516" spans="1:18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</row>
    <row r="517" spans="1:18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</row>
    <row r="518" spans="1:18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</row>
    <row r="519" spans="1:18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</row>
    <row r="520" spans="1:18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</row>
    <row r="521" spans="1:18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</row>
    <row r="522" spans="1:18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</row>
    <row r="523" spans="1:18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</row>
    <row r="524" spans="1:18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</row>
    <row r="525" spans="1:18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</row>
    <row r="526" spans="1:18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</row>
    <row r="527" spans="1:18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</row>
    <row r="528" spans="1:18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</row>
    <row r="529" spans="1:18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</row>
    <row r="530" spans="1:18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</row>
    <row r="531" spans="1:18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</row>
    <row r="532" spans="1:18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</row>
    <row r="533" spans="1:18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</row>
    <row r="534" spans="1:18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</row>
    <row r="535" spans="1:18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</row>
    <row r="536" spans="1:18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</row>
    <row r="537" spans="1:18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</row>
    <row r="538" spans="1:18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</row>
    <row r="539" spans="1:18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</row>
    <row r="540" spans="1:18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</row>
    <row r="541" spans="1:18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</row>
    <row r="542" spans="1:18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</row>
    <row r="543" spans="1:18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</row>
    <row r="544" spans="1:18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</row>
    <row r="545" spans="1:18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</row>
    <row r="546" spans="1:18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</row>
    <row r="547" spans="1:18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</row>
    <row r="548" spans="1:18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</row>
    <row r="549" spans="1:18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</row>
    <row r="550" spans="1:18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</row>
    <row r="551" spans="1:18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</row>
    <row r="552" spans="1:18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</row>
    <row r="553" spans="1:18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</row>
    <row r="554" spans="1:18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</row>
    <row r="555" spans="1:18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</row>
    <row r="556" spans="1:18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</row>
    <row r="557" spans="1:18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</row>
    <row r="558" spans="1:18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</row>
    <row r="559" spans="1:18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</row>
    <row r="560" spans="1:18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</row>
    <row r="561" spans="1:18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</row>
    <row r="562" spans="1:18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</row>
    <row r="563" spans="1:18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</row>
    <row r="564" spans="1:18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</row>
    <row r="565" spans="1:18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</row>
    <row r="566" spans="1:18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</row>
    <row r="567" spans="1:18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</row>
    <row r="568" spans="1:18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</row>
    <row r="569" spans="1:18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</row>
    <row r="570" spans="1:18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</row>
    <row r="571" spans="1:18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</row>
    <row r="572" spans="1:18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</row>
    <row r="573" spans="1:18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</row>
    <row r="574" spans="1:18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</row>
    <row r="575" spans="1:18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</row>
    <row r="576" spans="1:18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</row>
    <row r="577" spans="1:18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</row>
    <row r="578" spans="1:18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</row>
    <row r="579" spans="1:18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</row>
    <row r="580" spans="1:18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</row>
    <row r="581" spans="1:18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</row>
    <row r="582" spans="1:18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</row>
    <row r="583" spans="1:18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</row>
    <row r="584" spans="1:18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</row>
    <row r="585" spans="1:18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</row>
    <row r="586" spans="1:18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</row>
    <row r="587" spans="1:18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</row>
    <row r="588" spans="1:18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</row>
    <row r="589" spans="1:18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</row>
    <row r="590" spans="1:18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</row>
    <row r="591" spans="1:18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</row>
    <row r="592" spans="1:18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</row>
    <row r="593" spans="1:18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</row>
    <row r="594" spans="1:18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</row>
    <row r="595" spans="1:18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</row>
    <row r="596" spans="1:18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</row>
    <row r="597" spans="1:18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</row>
    <row r="598" spans="1:18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</row>
    <row r="599" spans="1:18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</row>
    <row r="600" spans="1:18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</row>
    <row r="601" spans="1:18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</row>
    <row r="602" spans="1:18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</row>
    <row r="603" spans="1:18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</row>
    <row r="604" spans="1:18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</row>
    <row r="605" spans="1:18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</row>
    <row r="606" spans="1:18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</row>
    <row r="607" spans="1:18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</row>
    <row r="608" spans="1:18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</row>
    <row r="609" spans="1:18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</row>
    <row r="610" spans="1:18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</row>
    <row r="611" spans="1:18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</row>
    <row r="612" spans="1:18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</row>
    <row r="613" spans="1:18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</row>
    <row r="614" spans="1:18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</row>
    <row r="615" spans="1:18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</row>
    <row r="616" spans="1:18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</row>
    <row r="617" spans="1:18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</row>
    <row r="618" spans="1:18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</row>
    <row r="619" spans="1:18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</row>
    <row r="620" spans="1:18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</row>
    <row r="621" spans="1:18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</row>
    <row r="622" spans="1:18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</row>
    <row r="623" spans="1:18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</row>
    <row r="624" spans="1:18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</row>
    <row r="625" spans="1:18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</row>
    <row r="626" spans="1:18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</row>
    <row r="627" spans="1:18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</row>
    <row r="628" spans="1:18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</row>
    <row r="629" spans="1:18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</row>
    <row r="630" spans="1:18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</row>
    <row r="631" spans="1:18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</row>
    <row r="632" spans="1:18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</row>
    <row r="633" spans="1:18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</row>
    <row r="634" spans="1:18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</row>
    <row r="635" spans="1:18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</row>
    <row r="636" spans="1:18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</row>
    <row r="637" spans="1:18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</row>
    <row r="638" spans="1:18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</row>
    <row r="639" spans="1:18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</row>
    <row r="640" spans="1:18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</row>
    <row r="641" spans="1:18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</row>
    <row r="642" spans="1:18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</row>
    <row r="643" spans="1:18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</row>
    <row r="644" spans="1:18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</row>
    <row r="645" spans="1:18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</row>
    <row r="646" spans="1:18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</row>
    <row r="647" spans="1:18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</row>
    <row r="648" spans="1:18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</row>
    <row r="649" spans="1:18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</row>
    <row r="650" spans="1:18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</row>
    <row r="651" spans="1:18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</row>
    <row r="652" spans="1:18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</row>
    <row r="653" spans="1:18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</row>
    <row r="654" spans="1:18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</row>
    <row r="655" spans="1:18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</row>
    <row r="656" spans="1:18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</row>
    <row r="657" spans="1:18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</row>
    <row r="658" spans="1:18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</row>
    <row r="659" spans="1:18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</row>
    <row r="660" spans="1:18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</row>
    <row r="661" spans="1:18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</row>
    <row r="662" spans="1:18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</row>
    <row r="663" spans="1:18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</row>
    <row r="664" spans="1:18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</row>
    <row r="665" spans="1:18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</row>
    <row r="666" spans="1:18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</row>
    <row r="667" spans="1:18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</row>
    <row r="668" spans="1:18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</row>
    <row r="669" spans="1:18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</row>
    <row r="670" spans="1:18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</row>
    <row r="671" spans="1:18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</row>
    <row r="672" spans="1:18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</row>
    <row r="673" spans="1:18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</row>
    <row r="674" spans="1:18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</row>
    <row r="675" spans="1:18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</row>
    <row r="676" spans="1:18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</row>
    <row r="677" spans="1:18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</row>
    <row r="678" spans="1:18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</row>
    <row r="679" spans="1:18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</row>
    <row r="680" spans="1:18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</row>
    <row r="681" spans="1:18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</row>
    <row r="682" spans="1:18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</row>
    <row r="683" spans="1:18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</row>
    <row r="684" spans="1:18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</row>
    <row r="685" spans="1:18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</row>
    <row r="686" spans="1:18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</row>
    <row r="687" spans="1:18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</row>
    <row r="688" spans="1:18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</row>
    <row r="689" spans="1:18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</row>
    <row r="690" spans="1:18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</row>
    <row r="691" spans="1:18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</row>
    <row r="692" spans="1:18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</row>
    <row r="693" spans="1:18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</row>
    <row r="694" spans="1:18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</row>
    <row r="695" spans="1:18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</row>
    <row r="696" spans="1:18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</row>
    <row r="697" spans="1:18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</row>
    <row r="698" spans="1:18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</row>
    <row r="699" spans="1:18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</row>
    <row r="700" spans="1:18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</row>
    <row r="701" spans="1:18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</row>
    <row r="702" spans="1:18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</row>
    <row r="703" spans="1:18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</row>
    <row r="704" spans="1:18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</row>
    <row r="705" spans="1:18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</row>
    <row r="706" spans="1:18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</row>
    <row r="707" spans="1:18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</row>
    <row r="708" spans="1:18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</row>
    <row r="709" spans="1:18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</row>
    <row r="710" spans="1:18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</row>
    <row r="711" spans="1:18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</row>
    <row r="712" spans="1:18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</row>
    <row r="713" spans="1:18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</row>
    <row r="714" spans="1:18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</row>
    <row r="715" spans="1:18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</row>
    <row r="716" spans="1:18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</row>
    <row r="717" spans="1:18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</row>
    <row r="718" spans="1:18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</row>
    <row r="719" spans="1:18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</row>
    <row r="720" spans="1:18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</row>
    <row r="721" spans="1:18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</row>
    <row r="722" spans="1:18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</row>
    <row r="723" spans="1:18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</row>
    <row r="724" spans="1:18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</row>
    <row r="725" spans="1:18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</row>
    <row r="726" spans="1:18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</row>
    <row r="727" spans="1:18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</row>
    <row r="728" spans="1:18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</row>
    <row r="729" spans="1:18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</row>
    <row r="730" spans="1:18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</row>
    <row r="731" spans="1:18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</row>
    <row r="732" spans="1:18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</row>
    <row r="733" spans="1:18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</row>
    <row r="734" spans="1:18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</row>
    <row r="735" spans="1:18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</row>
    <row r="736" spans="1:18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</row>
    <row r="737" spans="1:18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</row>
    <row r="738" spans="1:18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</row>
    <row r="739" spans="1:18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</row>
    <row r="740" spans="1:18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</row>
    <row r="741" spans="1:18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</row>
    <row r="742" spans="1:18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</row>
    <row r="743" spans="1:18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</row>
    <row r="744" spans="1:18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</row>
    <row r="745" spans="1:18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</row>
    <row r="746" spans="1:18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</row>
    <row r="747" spans="1:18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</row>
    <row r="748" spans="1:18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</row>
    <row r="749" spans="1:18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</row>
    <row r="750" spans="1:18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</row>
    <row r="751" spans="1:18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</row>
    <row r="752" spans="1:18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</row>
    <row r="753" spans="1:18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</row>
    <row r="754" spans="1:18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</row>
    <row r="755" spans="1:18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</row>
    <row r="756" spans="1:18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</row>
    <row r="757" spans="1:18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</row>
    <row r="758" spans="1:18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</row>
    <row r="759" spans="1:18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</row>
    <row r="760" spans="1:18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</row>
    <row r="761" spans="1:18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</row>
    <row r="762" spans="1:18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</row>
    <row r="763" spans="1:18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</row>
    <row r="764" spans="1:18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</row>
    <row r="765" spans="1:18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</row>
    <row r="766" spans="1:18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</row>
    <row r="767" spans="1:18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</row>
    <row r="768" spans="1:18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</row>
    <row r="769" spans="1:18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</row>
    <row r="770" spans="1:18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</row>
    <row r="771" spans="1:18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</row>
    <row r="772" spans="1:18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</row>
    <row r="773" spans="1:18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</row>
    <row r="774" spans="1:18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</row>
    <row r="775" spans="1:18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</row>
    <row r="776" spans="1:18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</row>
    <row r="777" spans="1:18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</row>
    <row r="778" spans="1:18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</row>
    <row r="779" spans="1:18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</row>
    <row r="780" spans="1:18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</row>
    <row r="781" spans="1:18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</row>
    <row r="782" spans="1:18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</row>
    <row r="783" spans="1:18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</row>
    <row r="784" spans="1:18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</row>
    <row r="785" spans="1:18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</row>
    <row r="786" spans="1:18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</row>
    <row r="787" spans="1:18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</row>
    <row r="788" spans="1:18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</row>
    <row r="789" spans="1:18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</row>
    <row r="790" spans="1:18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</row>
    <row r="791" spans="1:18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</row>
    <row r="792" spans="1:18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</row>
    <row r="793" spans="1:18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</row>
    <row r="794" spans="1:18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</row>
    <row r="795" spans="1:18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</row>
    <row r="796" spans="1:18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</row>
    <row r="797" spans="1:18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</row>
    <row r="798" spans="1:18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</row>
    <row r="799" spans="1:18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</row>
    <row r="800" spans="1:18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</row>
    <row r="801" spans="1:18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</row>
    <row r="802" spans="1:18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</row>
    <row r="803" spans="1:18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</row>
    <row r="804" spans="1:18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</row>
    <row r="805" spans="1:18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</row>
    <row r="806" spans="1:18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</row>
    <row r="807" spans="1:18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</row>
    <row r="808" spans="1:18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</row>
    <row r="809" spans="1:18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</row>
    <row r="810" spans="1:18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</row>
    <row r="811" spans="1:18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</row>
    <row r="812" spans="1:18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</row>
    <row r="813" spans="1:18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</row>
    <row r="814" spans="1:18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</row>
    <row r="815" spans="1:18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</row>
    <row r="816" spans="1:18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</row>
    <row r="817" spans="1:18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</row>
    <row r="818" spans="1:18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</row>
    <row r="819" spans="1:18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</row>
    <row r="820" spans="1:18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</row>
    <row r="821" spans="1:18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</row>
    <row r="822" spans="1:18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</row>
    <row r="823" spans="1:18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</row>
    <row r="824" spans="1:18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</row>
    <row r="825" spans="1:18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</row>
    <row r="826" spans="1:18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</row>
    <row r="827" spans="1:18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</row>
    <row r="828" spans="1:18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</row>
    <row r="829" spans="1:18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</row>
    <row r="830" spans="1:18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</row>
    <row r="831" spans="1:18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</row>
    <row r="832" spans="1:18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</row>
    <row r="833" spans="1:18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</row>
    <row r="834" spans="1:18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</row>
    <row r="835" spans="1:18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</row>
    <row r="836" spans="1:18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</row>
    <row r="837" spans="1:18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</row>
    <row r="838" spans="1:18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</row>
    <row r="839" spans="1:18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</row>
    <row r="840" spans="1:18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</row>
    <row r="841" spans="1:18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</row>
    <row r="842" spans="1:18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</row>
    <row r="843" spans="1:18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</row>
    <row r="844" spans="1:18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</row>
    <row r="845" spans="1:18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</row>
    <row r="846" spans="1:18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</row>
    <row r="847" spans="1:18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</row>
    <row r="848" spans="1:18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</row>
    <row r="849" spans="1:18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</row>
    <row r="850" spans="1:18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</row>
    <row r="851" spans="1:18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</row>
    <row r="852" spans="1:18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</row>
    <row r="853" spans="1:18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</row>
    <row r="854" spans="1:18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</row>
    <row r="855" spans="1:18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</row>
    <row r="856" spans="1:18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</row>
    <row r="857" spans="1:18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</row>
    <row r="858" spans="1:18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</row>
    <row r="859" spans="1:18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</row>
    <row r="860" spans="1:18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</row>
    <row r="861" spans="1:18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</row>
    <row r="862" spans="1:18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</row>
    <row r="863" spans="1:18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</row>
    <row r="864" spans="1:18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</row>
    <row r="865" spans="1:18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</row>
    <row r="866" spans="1:18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</row>
    <row r="867" spans="1:18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</row>
    <row r="868" spans="1:18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</row>
    <row r="869" spans="1:18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</row>
    <row r="870" spans="1:18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</row>
    <row r="871" spans="1:18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</row>
    <row r="872" spans="1:18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</row>
    <row r="873" spans="1:18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</row>
    <row r="874" spans="1:18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</row>
    <row r="875" spans="1:18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</row>
    <row r="876" spans="1:18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</row>
    <row r="877" spans="1:18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</row>
    <row r="878" spans="1:18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</row>
    <row r="879" spans="1:18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</row>
    <row r="880" spans="1:18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</row>
    <row r="881" spans="1:18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</row>
    <row r="882" spans="1:18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</row>
    <row r="883" spans="1:18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</row>
    <row r="884" spans="1:18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</row>
    <row r="885" spans="1:18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</row>
    <row r="886" spans="1:18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</row>
    <row r="887" spans="1:18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</row>
    <row r="888" spans="1:18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</row>
    <row r="889" spans="1:18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</row>
    <row r="890" spans="1:18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</row>
    <row r="891" spans="1:18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</row>
    <row r="892" spans="1:18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</row>
    <row r="893" spans="1:18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</row>
    <row r="894" spans="1:18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</row>
    <row r="895" spans="1:18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</row>
    <row r="896" spans="1:18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</row>
    <row r="897" spans="1:18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</row>
    <row r="898" spans="1:18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</row>
    <row r="899" spans="1:18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</row>
    <row r="900" spans="1:18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</row>
    <row r="901" spans="1:18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</row>
    <row r="902" spans="1:18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</row>
    <row r="903" spans="1:18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</row>
    <row r="904" spans="1:18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</row>
    <row r="905" spans="1:18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</row>
    <row r="906" spans="1:18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</row>
    <row r="907" spans="1:18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</row>
    <row r="908" spans="1:18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</row>
    <row r="909" spans="1:18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</row>
    <row r="910" spans="1:18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</row>
    <row r="911" spans="1:18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</row>
    <row r="912" spans="1:18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</row>
    <row r="913" spans="1:18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</row>
    <row r="914" spans="1:18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</row>
    <row r="915" spans="1:18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</row>
    <row r="916" spans="1:18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</row>
    <row r="917" spans="1:18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</row>
    <row r="918" spans="1:18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</row>
    <row r="919" spans="1:18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</row>
    <row r="920" spans="1:18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</row>
    <row r="921" spans="1:18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</row>
    <row r="922" spans="1:18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</row>
    <row r="923" spans="1:18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</row>
    <row r="924" spans="1:18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</row>
    <row r="925" spans="1:18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</row>
    <row r="926" spans="1:18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</row>
    <row r="927" spans="1:18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</row>
    <row r="928" spans="1:18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</row>
    <row r="929" spans="1:18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</row>
    <row r="930" spans="1:18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</row>
    <row r="931" spans="1:18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</row>
    <row r="932" spans="1:18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</row>
    <row r="933" spans="1:18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</row>
    <row r="934" spans="1:18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</row>
    <row r="935" spans="1:18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</row>
    <row r="936" spans="1:18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</row>
    <row r="937" spans="1:18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</row>
    <row r="938" spans="1:18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</row>
    <row r="939" spans="1:18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</row>
    <row r="940" spans="1:18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</row>
    <row r="941" spans="1:18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</row>
    <row r="942" spans="1:18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</row>
    <row r="943" spans="1:18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</row>
    <row r="944" spans="1:18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</row>
    <row r="945" spans="1:18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</row>
    <row r="946" spans="1:18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</row>
    <row r="947" spans="1:18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</row>
    <row r="948" spans="1:18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</row>
    <row r="949" spans="1:18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</row>
    <row r="950" spans="1:18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</row>
    <row r="951" spans="1:18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</row>
    <row r="952" spans="1:18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</row>
    <row r="953" spans="1:18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</row>
    <row r="954" spans="1:18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</row>
    <row r="955" spans="1:18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</row>
    <row r="956" spans="1:18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</row>
    <row r="957" spans="1:18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</row>
    <row r="958" spans="1:18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</row>
    <row r="959" spans="1:18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</row>
    <row r="960" spans="1:18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</row>
    <row r="961" spans="1:18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</row>
    <row r="962" spans="1:18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</row>
    <row r="963" spans="1:18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</row>
    <row r="964" spans="1:18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</row>
    <row r="965" spans="1:18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</row>
    <row r="966" spans="1:18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</row>
    <row r="967" spans="1:18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</row>
    <row r="968" spans="1:18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</row>
    <row r="969" spans="1:18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</row>
    <row r="970" spans="1:18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</row>
    <row r="971" spans="1:18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</row>
    <row r="972" spans="1:18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</row>
    <row r="973" spans="1:18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</row>
    <row r="974" spans="1:18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</row>
    <row r="975" spans="1:18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</row>
    <row r="976" spans="1:18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</row>
    <row r="977" spans="1:18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</row>
    <row r="978" spans="1:18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</row>
    <row r="979" spans="1:18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</row>
    <row r="980" spans="1:18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</row>
    <row r="981" spans="1:18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</row>
    <row r="982" spans="1:18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</row>
    <row r="983" spans="1:18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</row>
    <row r="984" spans="1:18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</row>
    <row r="985" spans="1:18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</row>
    <row r="986" spans="1:18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</row>
    <row r="987" spans="1:18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</row>
    <row r="988" spans="1:18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</row>
    <row r="989" spans="1:18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</row>
    <row r="990" spans="1:18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</row>
    <row r="991" spans="1:18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</row>
    <row r="992" spans="1:18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</row>
    <row r="993" spans="1:18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</row>
    <row r="994" spans="1:18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</row>
    <row r="995" spans="1:18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</row>
    <row r="996" spans="1:18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</row>
    <row r="997" spans="1:18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</row>
    <row r="998" spans="1:18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</row>
    <row r="999" spans="1:18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</row>
    <row r="1000" spans="1:18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</row>
  </sheetData>
  <mergeCells count="7">
    <mergeCell ref="B7:B8"/>
    <mergeCell ref="C7:C8"/>
    <mergeCell ref="D7:D8"/>
    <mergeCell ref="E7:E8"/>
    <mergeCell ref="D2:N2"/>
    <mergeCell ref="F7:F8"/>
    <mergeCell ref="D4:K4"/>
  </mergeCells>
  <conditionalFormatting sqref="H7">
    <cfRule type="cellIs" dxfId="51" priority="3" stopIfTrue="1" operator="lessThan">
      <formula>40</formula>
    </cfRule>
  </conditionalFormatting>
  <conditionalFormatting sqref="F9:F18">
    <cfRule type="cellIs" dxfId="50" priority="1" stopIfTrue="1" operator="equal">
      <formula>"متسرب"</formula>
    </cfRule>
    <cfRule type="cellIs" dxfId="49" priority="2" operator="equal">
      <formula>"معيد"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AU23"/>
  <sheetViews>
    <sheetView rightToLeft="1" tabSelected="1" topLeftCell="A4" workbookViewId="0">
      <pane xSplit="3" ySplit="5" topLeftCell="AB9" activePane="bottomRight" state="frozen"/>
      <selection activeCell="A4" sqref="A4"/>
      <selection pane="topRight" activeCell="D4" sqref="D4"/>
      <selection pane="bottomLeft" activeCell="A9" sqref="A9"/>
      <selection pane="bottomRight" activeCell="AM9" sqref="AM9"/>
    </sheetView>
  </sheetViews>
  <sheetFormatPr defaultRowHeight="12.75" x14ac:dyDescent="0.2"/>
  <cols>
    <col min="1" max="1" width="0.85546875" customWidth="1"/>
    <col min="2" max="2" width="3.7109375" customWidth="1"/>
    <col min="3" max="3" width="18.7109375" customWidth="1"/>
    <col min="4" max="6" width="4.7109375" customWidth="1"/>
    <col min="7" max="36" width="5.5703125" customWidth="1"/>
    <col min="37" max="37" width="47.5703125" customWidth="1"/>
    <col min="40" max="40" width="1.5703125" customWidth="1"/>
    <col min="43" max="43" width="9.85546875" style="53" customWidth="1"/>
    <col min="44" max="44" width="10" customWidth="1"/>
    <col min="45" max="47" width="9.140625" style="98"/>
  </cols>
  <sheetData>
    <row r="1" spans="1:47" ht="18" x14ac:dyDescent="0.25">
      <c r="A1" s="1"/>
      <c r="B1" s="85" t="s">
        <v>50</v>
      </c>
      <c r="C1" s="85"/>
      <c r="D1" s="2"/>
      <c r="E1" s="2"/>
      <c r="F1" s="2"/>
      <c r="G1" s="2"/>
      <c r="H1" s="2"/>
      <c r="I1" s="2"/>
      <c r="J1" s="3"/>
      <c r="K1" s="3"/>
      <c r="L1" s="3"/>
      <c r="M1" s="4"/>
      <c r="N1" s="4"/>
      <c r="O1" s="4"/>
      <c r="P1" s="86" t="s">
        <v>0</v>
      </c>
      <c r="Q1" s="86"/>
      <c r="R1" s="86"/>
      <c r="S1" s="86"/>
      <c r="T1" s="86"/>
      <c r="U1" s="86"/>
      <c r="V1" s="86"/>
      <c r="W1" s="5"/>
      <c r="X1" s="5"/>
      <c r="Y1" s="87" t="s">
        <v>49</v>
      </c>
      <c r="Z1" s="87"/>
      <c r="AA1" s="87"/>
      <c r="AB1" s="87"/>
      <c r="AC1" s="87"/>
      <c r="AD1" s="87"/>
      <c r="AE1" s="87"/>
      <c r="AF1" s="6"/>
      <c r="AG1" s="6"/>
      <c r="AH1" s="7">
        <v>12</v>
      </c>
      <c r="AI1" s="7"/>
      <c r="AJ1" s="7"/>
      <c r="AK1" s="8"/>
      <c r="AM1" s="49"/>
      <c r="AN1" s="49"/>
      <c r="AO1" s="49"/>
    </row>
    <row r="2" spans="1:47" ht="18" x14ac:dyDescent="0.25">
      <c r="A2" s="1"/>
      <c r="B2" s="85" t="s">
        <v>51</v>
      </c>
      <c r="C2" s="85"/>
      <c r="D2" s="2"/>
      <c r="E2" s="78">
        <v>2017</v>
      </c>
      <c r="F2" s="78"/>
      <c r="G2" s="2"/>
      <c r="H2" s="2"/>
      <c r="I2" s="2"/>
      <c r="J2" s="3"/>
      <c r="K2" s="3"/>
      <c r="L2" s="3"/>
      <c r="M2" s="4"/>
      <c r="N2" s="4"/>
      <c r="O2" s="4"/>
      <c r="P2" s="86" t="s">
        <v>1</v>
      </c>
      <c r="Q2" s="86"/>
      <c r="R2" s="86"/>
      <c r="S2" s="86"/>
      <c r="T2" s="86"/>
      <c r="U2" s="86"/>
      <c r="V2" s="86"/>
      <c r="W2" s="5"/>
      <c r="X2" s="5"/>
      <c r="Y2" s="87" t="s">
        <v>49</v>
      </c>
      <c r="Z2" s="87"/>
      <c r="AA2" s="87"/>
      <c r="AB2" s="87"/>
      <c r="AC2" s="87"/>
      <c r="AD2" s="87"/>
      <c r="AE2" s="87"/>
      <c r="AF2" s="6"/>
      <c r="AG2" s="6"/>
      <c r="AH2" s="8"/>
      <c r="AI2" s="8"/>
      <c r="AJ2" s="8"/>
      <c r="AK2" s="8"/>
      <c r="AM2" s="49"/>
      <c r="AN2" s="49"/>
      <c r="AO2" s="49"/>
    </row>
    <row r="3" spans="1:47" ht="18" x14ac:dyDescent="0.25">
      <c r="A3" s="1"/>
      <c r="B3" s="85" t="s">
        <v>52</v>
      </c>
      <c r="C3" s="85"/>
      <c r="D3" s="2"/>
      <c r="E3" s="2"/>
      <c r="F3" s="2"/>
      <c r="G3" s="2"/>
      <c r="H3" s="2"/>
      <c r="I3" s="2"/>
      <c r="J3" s="3"/>
      <c r="K3" s="3"/>
      <c r="L3" s="3"/>
      <c r="M3" s="4"/>
      <c r="N3" s="4"/>
      <c r="O3" s="4"/>
      <c r="P3" s="86" t="s">
        <v>2</v>
      </c>
      <c r="Q3" s="86"/>
      <c r="R3" s="86"/>
      <c r="S3" s="86"/>
      <c r="T3" s="86"/>
      <c r="U3" s="86"/>
      <c r="V3" s="86"/>
      <c r="W3" s="5"/>
      <c r="X3" s="5"/>
      <c r="Y3" s="87" t="s">
        <v>49</v>
      </c>
      <c r="Z3" s="87"/>
      <c r="AA3" s="87"/>
      <c r="AB3" s="87"/>
      <c r="AC3" s="87"/>
      <c r="AD3" s="87"/>
      <c r="AE3" s="87"/>
      <c r="AF3" s="6"/>
      <c r="AG3" s="6"/>
      <c r="AH3" s="8"/>
      <c r="AI3" s="8"/>
      <c r="AJ3" s="8"/>
      <c r="AK3" s="8"/>
      <c r="AM3" s="49"/>
      <c r="AN3" s="49"/>
      <c r="AO3" s="49"/>
    </row>
    <row r="4" spans="1:47" ht="12.75" customHeight="1" x14ac:dyDescent="0.2">
      <c r="A4" s="4"/>
      <c r="B4" s="88" t="s">
        <v>3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M4" s="96"/>
      <c r="AN4" s="49"/>
      <c r="AO4" s="49"/>
      <c r="AQ4"/>
      <c r="AS4" s="74" t="s">
        <v>55</v>
      </c>
    </row>
    <row r="5" spans="1:47" ht="12.95" customHeight="1" thickBot="1" x14ac:dyDescent="0.25">
      <c r="A5" s="4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M5" s="96"/>
      <c r="AN5" s="49"/>
      <c r="AO5" s="49"/>
      <c r="AQ5"/>
      <c r="AS5" s="74"/>
    </row>
    <row r="6" spans="1:47" ht="19.5" customHeight="1" thickTop="1" thickBot="1" x14ac:dyDescent="0.25">
      <c r="A6" s="9"/>
      <c r="B6" s="89" t="s">
        <v>4</v>
      </c>
      <c r="C6" s="92" t="s">
        <v>5</v>
      </c>
      <c r="D6" s="62" t="s">
        <v>6</v>
      </c>
      <c r="E6" s="62" t="s">
        <v>48</v>
      </c>
      <c r="F6" s="62" t="s">
        <v>62</v>
      </c>
      <c r="G6" s="82" t="s">
        <v>7</v>
      </c>
      <c r="H6" s="83"/>
      <c r="I6" s="71" t="s">
        <v>8</v>
      </c>
      <c r="J6" s="69" t="s">
        <v>9</v>
      </c>
      <c r="K6" s="70"/>
      <c r="L6" s="81" t="s">
        <v>10</v>
      </c>
      <c r="M6" s="69" t="s">
        <v>11</v>
      </c>
      <c r="N6" s="70"/>
      <c r="O6" s="62" t="s">
        <v>10</v>
      </c>
      <c r="P6" s="69" t="s">
        <v>12</v>
      </c>
      <c r="Q6" s="70"/>
      <c r="R6" s="62" t="s">
        <v>10</v>
      </c>
      <c r="S6" s="69" t="s">
        <v>13</v>
      </c>
      <c r="T6" s="70"/>
      <c r="U6" s="81" t="s">
        <v>10</v>
      </c>
      <c r="V6" s="69" t="s">
        <v>14</v>
      </c>
      <c r="W6" s="70"/>
      <c r="X6" s="79" t="s">
        <v>10</v>
      </c>
      <c r="Y6" s="69" t="s">
        <v>58</v>
      </c>
      <c r="Z6" s="70"/>
      <c r="AA6" s="79" t="s">
        <v>10</v>
      </c>
      <c r="AB6" s="69" t="s">
        <v>59</v>
      </c>
      <c r="AC6" s="70"/>
      <c r="AD6" s="62" t="s">
        <v>10</v>
      </c>
      <c r="AE6" s="69" t="s">
        <v>60</v>
      </c>
      <c r="AF6" s="70"/>
      <c r="AG6" s="62" t="s">
        <v>10</v>
      </c>
      <c r="AH6" s="69" t="s">
        <v>61</v>
      </c>
      <c r="AI6" s="70"/>
      <c r="AJ6" s="62" t="s">
        <v>10</v>
      </c>
      <c r="AK6" s="75" t="s">
        <v>15</v>
      </c>
      <c r="AM6" s="97" t="s">
        <v>16</v>
      </c>
      <c r="AN6" s="49"/>
      <c r="AO6" s="50" t="s">
        <v>16</v>
      </c>
      <c r="AQ6"/>
      <c r="AS6" s="74"/>
    </row>
    <row r="7" spans="1:47" ht="39" thickBot="1" x14ac:dyDescent="0.25">
      <c r="A7" s="9"/>
      <c r="B7" s="90"/>
      <c r="C7" s="93"/>
      <c r="D7" s="95"/>
      <c r="E7" s="95"/>
      <c r="F7" s="95"/>
      <c r="G7" s="11" t="s">
        <v>17</v>
      </c>
      <c r="H7" s="12" t="s">
        <v>18</v>
      </c>
      <c r="I7" s="72"/>
      <c r="J7" s="11" t="s">
        <v>17</v>
      </c>
      <c r="K7" s="12" t="s">
        <v>18</v>
      </c>
      <c r="L7" s="84"/>
      <c r="M7" s="13" t="s">
        <v>17</v>
      </c>
      <c r="N7" s="14" t="s">
        <v>18</v>
      </c>
      <c r="O7" s="73"/>
      <c r="P7" s="13" t="s">
        <v>17</v>
      </c>
      <c r="Q7" s="14" t="s">
        <v>18</v>
      </c>
      <c r="R7" s="73"/>
      <c r="S7" s="13" t="s">
        <v>17</v>
      </c>
      <c r="T7" s="14" t="s">
        <v>18</v>
      </c>
      <c r="U7" s="80"/>
      <c r="V7" s="13" t="s">
        <v>17</v>
      </c>
      <c r="W7" s="14" t="s">
        <v>18</v>
      </c>
      <c r="X7" s="80"/>
      <c r="Y7" s="13" t="s">
        <v>17</v>
      </c>
      <c r="Z7" s="14" t="s">
        <v>18</v>
      </c>
      <c r="AA7" s="80"/>
      <c r="AB7" s="13" t="s">
        <v>17</v>
      </c>
      <c r="AC7" s="14" t="s">
        <v>18</v>
      </c>
      <c r="AD7" s="73"/>
      <c r="AE7" s="13" t="s">
        <v>17</v>
      </c>
      <c r="AF7" s="14" t="s">
        <v>18</v>
      </c>
      <c r="AG7" s="73"/>
      <c r="AH7" s="13" t="s">
        <v>17</v>
      </c>
      <c r="AI7" s="14" t="s">
        <v>18</v>
      </c>
      <c r="AJ7" s="73"/>
      <c r="AK7" s="76"/>
      <c r="AM7" s="96"/>
      <c r="AN7" s="49"/>
      <c r="AO7" s="49"/>
      <c r="AQ7" s="54"/>
      <c r="AR7" s="55"/>
      <c r="AS7" s="99" t="s">
        <v>56</v>
      </c>
      <c r="AT7" s="100" t="s">
        <v>57</v>
      </c>
      <c r="AU7" s="100" t="s">
        <v>54</v>
      </c>
    </row>
    <row r="8" spans="1:47" ht="19.5" thickBot="1" x14ac:dyDescent="0.25">
      <c r="A8" s="9"/>
      <c r="B8" s="91"/>
      <c r="C8" s="94"/>
      <c r="D8" s="15"/>
      <c r="E8" s="15"/>
      <c r="F8" s="15"/>
      <c r="G8" s="16">
        <v>100</v>
      </c>
      <c r="H8" s="16">
        <v>100</v>
      </c>
      <c r="I8" s="16">
        <v>100</v>
      </c>
      <c r="J8" s="16">
        <v>80</v>
      </c>
      <c r="K8" s="16">
        <v>80</v>
      </c>
      <c r="L8" s="16">
        <v>80</v>
      </c>
      <c r="M8" s="17">
        <v>40</v>
      </c>
      <c r="N8" s="17">
        <v>40</v>
      </c>
      <c r="O8" s="17">
        <v>40</v>
      </c>
      <c r="P8" s="17">
        <v>40</v>
      </c>
      <c r="Q8" s="17">
        <v>40</v>
      </c>
      <c r="R8" s="17">
        <v>40</v>
      </c>
      <c r="S8" s="17">
        <v>40</v>
      </c>
      <c r="T8" s="17">
        <v>40</v>
      </c>
      <c r="U8" s="17">
        <v>40</v>
      </c>
      <c r="V8" s="17">
        <v>20</v>
      </c>
      <c r="W8" s="17">
        <v>20</v>
      </c>
      <c r="X8" s="17">
        <v>20</v>
      </c>
      <c r="Y8" s="17">
        <v>20</v>
      </c>
      <c r="Z8" s="17">
        <v>20</v>
      </c>
      <c r="AA8" s="17">
        <v>20</v>
      </c>
      <c r="AB8" s="17">
        <v>20</v>
      </c>
      <c r="AC8" s="17">
        <v>20</v>
      </c>
      <c r="AD8" s="17">
        <v>20</v>
      </c>
      <c r="AE8" s="17">
        <v>20</v>
      </c>
      <c r="AF8" s="17">
        <v>20</v>
      </c>
      <c r="AG8" s="17">
        <v>20</v>
      </c>
      <c r="AH8" s="17">
        <v>20</v>
      </c>
      <c r="AI8" s="17">
        <v>20</v>
      </c>
      <c r="AJ8" s="18">
        <v>20</v>
      </c>
      <c r="AK8" s="77"/>
      <c r="AL8" s="10" t="s">
        <v>19</v>
      </c>
      <c r="AN8" s="19"/>
      <c r="AO8" s="19"/>
    </row>
    <row r="9" spans="1:47" ht="19.5" thickTop="1" thickBot="1" x14ac:dyDescent="0.25">
      <c r="A9" s="9"/>
      <c r="B9" s="20">
        <f>IF(C9=0,"",SUBTOTAL(3,C$8:C9))</f>
        <v>1</v>
      </c>
      <c r="C9" s="20" t="str">
        <f>'تحريرى دور ثان'!C9</f>
        <v>إســـــــــــلام</v>
      </c>
      <c r="D9" s="21">
        <f>'تحريرى دور ثان'!D9</f>
        <v>623</v>
      </c>
      <c r="E9" s="22">
        <f>'تحريرى دور ثان'!E9</f>
        <v>0</v>
      </c>
      <c r="F9" s="22" t="str">
        <f>'تحريرى دور ثان'!F9</f>
        <v>مستجد</v>
      </c>
      <c r="G9" s="23">
        <f>IFERROR(IF(FIND($G$6,AK9),"دورثان"),'تحريرى دور ثان'!G9)</f>
        <v>58.5</v>
      </c>
      <c r="H9" s="24"/>
      <c r="I9" s="25">
        <v>60</v>
      </c>
      <c r="J9" s="23">
        <f>IFERROR(IF(FIND($J$6,AK9),"دورثان"),'تحريرى دور ثان'!H9)</f>
        <v>56.4</v>
      </c>
      <c r="K9" s="24"/>
      <c r="L9" s="25">
        <f t="shared" ref="L9:L19" si="0">IF(K9="غ","غ",IF(K9&lt;&gt;"",K9,J9))</f>
        <v>56.4</v>
      </c>
      <c r="M9" s="23" t="str">
        <f>IFERROR(IF(FIND($M$6,AK9),"دورثان"),'تحريرى دور ثان'!I9)</f>
        <v>دورثان</v>
      </c>
      <c r="N9" s="24">
        <v>22</v>
      </c>
      <c r="O9" s="25">
        <f t="shared" ref="O9:O19" si="1">IF(N9="غ","غ",IF(N9&lt;&gt;"",N9,M9))</f>
        <v>22</v>
      </c>
      <c r="P9" s="23">
        <f>IFERROR(IF(FIND($P$6,AK9),"دورثان"),'تحريرى دور ثان'!J9)</f>
        <v>27.2</v>
      </c>
      <c r="Q9" s="24"/>
      <c r="R9" s="25">
        <f t="shared" ref="R9:R19" si="2">IF(Q9="غ","غ",IF(Q9&lt;&gt;"",Q9,P9))</f>
        <v>27.2</v>
      </c>
      <c r="S9" s="23">
        <f>IFERROR(IF(FIND($S$6,AK9),"دورثان"),'تحريرى دور ثان'!K9)</f>
        <v>27</v>
      </c>
      <c r="T9" s="24"/>
      <c r="U9" s="25">
        <f t="shared" ref="U9:U19" si="3">IF(T9="غ","غ",IF(T9&lt;&gt;"",T9,S9))</f>
        <v>27</v>
      </c>
      <c r="V9" s="23">
        <f>IFERROR(IF(FIND($V$6,AK9),"دورثان"),'تحريرى دور ثان'!L9)</f>
        <v>23.4</v>
      </c>
      <c r="W9" s="24"/>
      <c r="X9" s="25">
        <f t="shared" ref="X9:X19" si="4">IF(W9="غ","غ",IF(W9&lt;&gt;"",W9,V9))</f>
        <v>23.4</v>
      </c>
      <c r="Y9" s="23">
        <f>IFERROR(IF(FIND($Y$6,AK9),"دورثان"),'تحريرى دور ثان'!M9)</f>
        <v>19.100000000000001</v>
      </c>
      <c r="Z9" s="24"/>
      <c r="AA9" s="25">
        <f t="shared" ref="AA9:AA19" si="5">IF(Z9="غ","غ",IF(Z9&lt;&gt;"",Z9,Y9))</f>
        <v>19.100000000000001</v>
      </c>
      <c r="AB9" s="23">
        <f>IFERROR(IF(FIND($AB$6,AK9),"دورثان"),'تحريرى دور ثان'!N9)</f>
        <v>20</v>
      </c>
      <c r="AC9" s="24"/>
      <c r="AD9" s="25">
        <f t="shared" ref="AD9:AD19" si="6">IF(AC9="غ","غ",IF(AC9&lt;&gt;"",AC9,AB9))</f>
        <v>20</v>
      </c>
      <c r="AE9" s="23">
        <f>IFERROR(IF(FIND($AE$6,AK9),"دورثان"),'تحريرى دور ثان'!O9)</f>
        <v>20</v>
      </c>
      <c r="AF9" s="24"/>
      <c r="AG9" s="25">
        <f t="shared" ref="AG9:AG19" si="7">IF(AF9="غ","غ",IF(AF9&lt;&gt;"",AF9,AE9))</f>
        <v>20</v>
      </c>
      <c r="AH9" s="23">
        <f>IFERROR(IF(FIND($AH$6,AK9),"دورثان"),'تحريرى دور ثان'!P9)</f>
        <v>20</v>
      </c>
      <c r="AI9" s="24"/>
      <c r="AJ9" s="51">
        <f t="shared" ref="AJ9:AJ19" si="8">IF(AI9="غ","غ",IF(AI9&lt;&gt;"",AI9,AH9))</f>
        <v>20</v>
      </c>
      <c r="AK9" s="27" t="str">
        <f>'تحريرى دور ثان'!Q9</f>
        <v xml:space="preserve">  له دور ثان فى  الدراسات  ـ </v>
      </c>
      <c r="AL9" s="52">
        <f>SUM(G9,I9,L9,O9,R9,U9,X9,AA9,AD9,AG9,AJ9)</f>
        <v>353.6</v>
      </c>
      <c r="AM9" s="28" t="str">
        <f>IF(AO9="ناجح","ناجح",IF(AND(AO9="راسب",F9="مستجد"),"راسب",IF(AND(AO9="غائب",F9&gt;="متسرب"),"متسرب",IF(AND(AO9="راسب",F9&gt;="معيد"),"ناجح حكما",IF(AND(AO9="غائب",F9&gt;="معيد"),"ناجح حكما",IF(AND(AO9="غائب",F9&gt;="مستجد"),"راسب",IF(AND(AO9="راسب",F9&gt;="متسرب"),"راسب")))))))</f>
        <v>ناجح</v>
      </c>
      <c r="AO9" s="56" t="str">
        <f>IF(OR(COUNTIF(G9:AJ9,"غ")=20,COUNTIF(G9:AJ9,0)=20),"غائب",IF(C9="","",IF(AS9*AT9*AU9=0,"راسب","ناجح")))</f>
        <v>ناجح</v>
      </c>
      <c r="AS9" s="101">
        <f>IF(COUNTIF($J9:$AJ9,"غ")+COUNTIF($J9:$AJ9,0)&gt;=1,0,1)</f>
        <v>1</v>
      </c>
      <c r="AT9" s="101">
        <f>IF(OR(I9&lt;$I$8/2,L9&lt;$L$8/2,O9&lt;$O$8/2,R9&lt;$R$8/2,U9&lt;$U$8/2,X9&lt;$X$8/2,AA9&lt;$AA$8&lt;2,AD9&lt;$AD$8/2,AG9&lt;$AG$8/2,AJ9&lt;$AJ$8/2),0,1)</f>
        <v>1</v>
      </c>
      <c r="AU9" s="101">
        <f>IF(AL9&lt;200,0,1)</f>
        <v>1</v>
      </c>
    </row>
    <row r="10" spans="1:47" ht="19.5" thickTop="1" thickBot="1" x14ac:dyDescent="0.25">
      <c r="A10" s="9"/>
      <c r="B10" s="20">
        <f>IF(C10=0,"",SUBTOTAL(3,C$8:C10))</f>
        <v>2</v>
      </c>
      <c r="C10" s="20" t="str">
        <f>'تحريرى دور ثان'!C10</f>
        <v>أحمد محمد جمال أبوالعز</v>
      </c>
      <c r="D10" s="21">
        <f>'تحريرى دور ثان'!D10</f>
        <v>637</v>
      </c>
      <c r="E10" s="22">
        <f>'تحريرى دور ثان'!E10</f>
        <v>0</v>
      </c>
      <c r="F10" s="22" t="str">
        <f>'تحريرى دور ثان'!F10</f>
        <v>مستجد</v>
      </c>
      <c r="G10" s="23" t="str">
        <f>IFERROR(IF(FIND($G$6,AK10),"دورثان"),'تحريرى دور ثان'!G10)</f>
        <v>دورثان</v>
      </c>
      <c r="H10" s="24">
        <v>55</v>
      </c>
      <c r="I10" s="25">
        <f t="shared" ref="I10:I19" si="9">IF(H10="غ","غ",IF(H10&lt;&gt;"",H10,G10))</f>
        <v>55</v>
      </c>
      <c r="J10" s="23" t="str">
        <f>IFERROR(IF(FIND($J$6,AK10),"دورثان"),'تحريرى دور ثان'!H10)</f>
        <v>دورثان</v>
      </c>
      <c r="K10" s="24">
        <v>40</v>
      </c>
      <c r="L10" s="25">
        <f t="shared" si="0"/>
        <v>40</v>
      </c>
      <c r="M10" s="23" t="str">
        <f>IFERROR(IF(FIND($M$6,AK10),"دورثان"),'تحريرى دور ثان'!I10)</f>
        <v>دورثان</v>
      </c>
      <c r="N10" s="24">
        <v>22</v>
      </c>
      <c r="O10" s="25">
        <f t="shared" si="1"/>
        <v>22</v>
      </c>
      <c r="P10" s="23">
        <f>IFERROR(IF(FIND($P$6,AK10),"دورثان"),'تحريرى دور ثان'!J10)</f>
        <v>24.4</v>
      </c>
      <c r="Q10" s="24"/>
      <c r="R10" s="25">
        <f t="shared" si="2"/>
        <v>24.4</v>
      </c>
      <c r="S10" s="23">
        <f>IFERROR(IF(FIND($S$6,AK10),"دورثان"),'تحريرى دور ثان'!K10)</f>
        <v>29.4</v>
      </c>
      <c r="T10" s="24"/>
      <c r="U10" s="25">
        <f t="shared" si="3"/>
        <v>29.4</v>
      </c>
      <c r="V10" s="23">
        <f>IFERROR(IF(FIND($V$6,AK10),"دورثان"),'تحريرى دور ثان'!L10)</f>
        <v>20.8</v>
      </c>
      <c r="W10" s="24"/>
      <c r="X10" s="25">
        <f t="shared" si="4"/>
        <v>20.8</v>
      </c>
      <c r="Y10" s="23">
        <f>IFERROR(IF(FIND($Y$6,AK10),"دورثان"),'تحريرى دور ثان'!M10)</f>
        <v>19</v>
      </c>
      <c r="Z10" s="24"/>
      <c r="AA10" s="25">
        <f t="shared" si="5"/>
        <v>19</v>
      </c>
      <c r="AB10" s="23" t="str">
        <f>IFERROR(IF(FIND($AB$6,AK10),"دورثان"),'تحريرى دور ثان'!N10)</f>
        <v>دورثان</v>
      </c>
      <c r="AC10" s="24">
        <v>10</v>
      </c>
      <c r="AD10" s="25">
        <f t="shared" si="6"/>
        <v>10</v>
      </c>
      <c r="AE10" s="23">
        <f>IFERROR(IF(FIND($AE$6,AK10),"دورثان"),'تحريرى دور ثان'!O10)</f>
        <v>20</v>
      </c>
      <c r="AF10" s="24"/>
      <c r="AG10" s="25">
        <f t="shared" si="7"/>
        <v>20</v>
      </c>
      <c r="AH10" s="23">
        <f>IFERROR(IF(FIND($AH$6,AK10),"دورثان"),'تحريرى دور ثان'!P10)</f>
        <v>20</v>
      </c>
      <c r="AI10" s="24"/>
      <c r="AJ10" s="26">
        <f t="shared" si="8"/>
        <v>20</v>
      </c>
      <c r="AK10" s="27" t="str">
        <f>'تحريرى دور ثان'!Q10</f>
        <v xml:space="preserve">  له دور ثان فى اللغة العربية  ـ  الرياضيات  ـ  الدراسات  ـ </v>
      </c>
      <c r="AL10" s="52">
        <f t="shared" ref="AL10:AL19" si="10">SUM(G10,I10,L10,O10,R10,U10,X10,AA10,AD10,AG10,AJ10)</f>
        <v>260.60000000000002</v>
      </c>
      <c r="AM10" s="28" t="str">
        <f t="shared" ref="AM10:AM19" si="11">IF(AO10="ناجح","ناجح",IF(AND(AO10="راسب",F10="مستجد"),"راسب",IF(AND(AO10="غائب",F10&gt;="متسرب"),"متسرب",IF(AND(AO10="راسب",F10&gt;="معيد"),"ناجح حكما",IF(AND(AO10="غائب",F10&gt;="معيد"),"ناجح حكما",IF(AND(AO10="غائب",F10&gt;="مستجد"),"راسب",IF(AND(AO10="راسب",F10&gt;="متسرب"),"راسب")))))))</f>
        <v>ناجح</v>
      </c>
      <c r="AO10" s="56" t="str">
        <f t="shared" ref="AO10:AO19" si="12">IF(OR(COUNTIF(G10:AJ10,"غ")=20,COUNTIF(G10:AJ10,0)=20),"غائب",IF(C10="","",IF(AS10*AT10*AU10=0,"راسب","ناجح")))</f>
        <v>ناجح</v>
      </c>
      <c r="AS10" s="101">
        <f t="shared" ref="AS10:AS20" si="13">IF(COUNTIF($J10:$AJ10,"غ")+COUNTIF($J10:$AJ10,0)&gt;=1,0,1)</f>
        <v>1</v>
      </c>
      <c r="AT10" s="101">
        <f t="shared" ref="AT10:AT20" si="14">IF(OR(I10&lt;$I$8/2,L10&lt;$L$8/2,O10&lt;$O$8/2,R10&lt;$R$8/2,U10&lt;$U$8/2,X10&lt;$X$8/2,AA10&lt;$AA$8&lt;2,AD10&lt;$AD$8/2,AG10&lt;$AG$8/2,AJ10&lt;$AJ$8/2),0,1)</f>
        <v>1</v>
      </c>
      <c r="AU10" s="101">
        <f t="shared" ref="AU10:AU20" si="15">IF(AL10&lt;200,0,1)</f>
        <v>1</v>
      </c>
    </row>
    <row r="11" spans="1:47" ht="19.5" thickTop="1" thickBot="1" x14ac:dyDescent="0.25">
      <c r="A11" s="9"/>
      <c r="B11" s="20">
        <f>IF(C11=0,"",SUBTOTAL(3,C$8:C11))</f>
        <v>3</v>
      </c>
      <c r="C11" s="20" t="str">
        <f>'تحريرى دور ثان'!C11</f>
        <v>أحمد محمد على محمد</v>
      </c>
      <c r="D11" s="21">
        <f>'تحريرى دور ثان'!D11</f>
        <v>639</v>
      </c>
      <c r="E11" s="22">
        <f>'تحريرى دور ثان'!E11</f>
        <v>0</v>
      </c>
      <c r="F11" s="22" t="s">
        <v>66</v>
      </c>
      <c r="G11" s="23" t="str">
        <f>IFERROR(IF(FIND($G$6,AK11),"دورثان"),'تحريرى دور ثان'!G11)</f>
        <v>دورثان</v>
      </c>
      <c r="H11" s="24"/>
      <c r="I11" s="25" t="str">
        <f t="shared" si="9"/>
        <v>دورثان</v>
      </c>
      <c r="J11" s="23" t="str">
        <f>IFERROR(IF(FIND($J$6,AK11),"دورثان"),'تحريرى دور ثان'!H11)</f>
        <v>دورثان</v>
      </c>
      <c r="K11" s="24"/>
      <c r="L11" s="25" t="str">
        <f t="shared" si="0"/>
        <v>دورثان</v>
      </c>
      <c r="M11" s="23" t="str">
        <f>IFERROR(IF(FIND($M$6,AK11),"دورثان"),'تحريرى دور ثان'!I11)</f>
        <v>دورثان</v>
      </c>
      <c r="N11" s="24"/>
      <c r="O11" s="25" t="str">
        <f t="shared" si="1"/>
        <v>دورثان</v>
      </c>
      <c r="P11" s="23">
        <f>IFERROR(IF(FIND($P$6,AK11),"دورثان"),'تحريرى دور ثان'!J11)</f>
        <v>24</v>
      </c>
      <c r="Q11" s="24"/>
      <c r="R11" s="25">
        <f t="shared" si="2"/>
        <v>24</v>
      </c>
      <c r="S11" s="23">
        <f>IFERROR(IF(FIND($S$6,AK11),"دورثان"),'تحريرى دور ثان'!K11)</f>
        <v>23</v>
      </c>
      <c r="T11" s="24"/>
      <c r="U11" s="25">
        <f t="shared" si="3"/>
        <v>23</v>
      </c>
      <c r="V11" s="23">
        <f>IFERROR(IF(FIND($V$6,AK11),"دورثان"),'تحريرى دور ثان'!L11)</f>
        <v>20.8</v>
      </c>
      <c r="W11" s="24"/>
      <c r="X11" s="25">
        <f t="shared" si="4"/>
        <v>20.8</v>
      </c>
      <c r="Y11" s="23">
        <f>IFERROR(IF(FIND($Y$6,AK11),"دورثان"),'تحريرى دور ثان'!M11)</f>
        <v>20</v>
      </c>
      <c r="Z11" s="24"/>
      <c r="AA11" s="25">
        <f t="shared" si="5"/>
        <v>20</v>
      </c>
      <c r="AB11" s="23" t="str">
        <f>IFERROR(IF(FIND($AB$6,AK11),"دورثان"),'تحريرى دور ثان'!N11)</f>
        <v>دورثان</v>
      </c>
      <c r="AC11" s="24"/>
      <c r="AD11" s="25" t="str">
        <f t="shared" si="6"/>
        <v>دورثان</v>
      </c>
      <c r="AE11" s="23">
        <f>IFERROR(IF(FIND($AE$6,AK11),"دورثان"),'تحريرى دور ثان'!O11)</f>
        <v>20</v>
      </c>
      <c r="AF11" s="24"/>
      <c r="AG11" s="25">
        <f t="shared" si="7"/>
        <v>20</v>
      </c>
      <c r="AH11" s="23">
        <f>IFERROR(IF(FIND($AH$6,AK11),"دورثان"),'تحريرى دور ثان'!P11)</f>
        <v>20</v>
      </c>
      <c r="AI11" s="24"/>
      <c r="AJ11" s="26">
        <f t="shared" si="8"/>
        <v>20</v>
      </c>
      <c r="AK11" s="27" t="str">
        <f>'تحريرى دور ثان'!Q11</f>
        <v xml:space="preserve">  له دور ثان فى اللغة العربية  ـ  الرياضيات  ـ  الدراسات  ـ </v>
      </c>
      <c r="AL11" s="52">
        <f t="shared" si="10"/>
        <v>127.8</v>
      </c>
      <c r="AM11" s="28" t="str">
        <f t="shared" si="11"/>
        <v>ناجح حكما</v>
      </c>
      <c r="AO11" s="56" t="str">
        <f t="shared" si="12"/>
        <v>راسب</v>
      </c>
      <c r="AS11" s="101">
        <f t="shared" si="13"/>
        <v>1</v>
      </c>
      <c r="AT11" s="101">
        <f t="shared" si="14"/>
        <v>1</v>
      </c>
      <c r="AU11" s="101">
        <f t="shared" si="15"/>
        <v>0</v>
      </c>
    </row>
    <row r="12" spans="1:47" ht="19.5" thickTop="1" thickBot="1" x14ac:dyDescent="0.25">
      <c r="A12" s="9"/>
      <c r="B12" s="20">
        <f>IF(C12=0,"",SUBTOTAL(3,C$8:C12))</f>
        <v>4</v>
      </c>
      <c r="C12" s="20" t="str">
        <f>'تحريرى دور ثان'!C12</f>
        <v>أمين وائل أمين علي</v>
      </c>
      <c r="D12" s="21">
        <f>'تحريرى دور ثان'!D12</f>
        <v>644</v>
      </c>
      <c r="E12" s="22">
        <f>'تحريرى دور ثان'!E12</f>
        <v>0</v>
      </c>
      <c r="F12" s="22" t="str">
        <f>'تحريرى دور ثان'!F12</f>
        <v>متسرب</v>
      </c>
      <c r="G12" s="23" t="str">
        <f>IFERROR(IF(FIND($G$6,AK12),"دورثان"),'تحريرى دور ثان'!G12)</f>
        <v>دورثان</v>
      </c>
      <c r="H12" s="24"/>
      <c r="I12" s="25" t="str">
        <f t="shared" si="9"/>
        <v>دورثان</v>
      </c>
      <c r="J12" s="23" t="str">
        <f>IFERROR(IF(FIND($J$6,AK12),"دورثان"),'تحريرى دور ثان'!H12)</f>
        <v>دورثان</v>
      </c>
      <c r="K12" s="24"/>
      <c r="L12" s="25" t="str">
        <f t="shared" si="0"/>
        <v>دورثان</v>
      </c>
      <c r="M12" s="23" t="str">
        <f>IFERROR(IF(FIND($M$6,AK12),"دورثان"),'تحريرى دور ثان'!I12)</f>
        <v>دورثان</v>
      </c>
      <c r="N12" s="24"/>
      <c r="O12" s="25" t="str">
        <f t="shared" si="1"/>
        <v>دورثان</v>
      </c>
      <c r="P12" s="23">
        <f>IFERROR(IF(FIND($P$6,AK12),"دورثان"),'تحريرى دور ثان'!J12)</f>
        <v>26.4</v>
      </c>
      <c r="Q12" s="24"/>
      <c r="R12" s="25">
        <f t="shared" si="2"/>
        <v>26.4</v>
      </c>
      <c r="S12" s="23">
        <f>IFERROR(IF(FIND($S$6,AK12),"دورثان"),'تحريرى دور ثان'!K12)</f>
        <v>26.4</v>
      </c>
      <c r="T12" s="24"/>
      <c r="U12" s="25">
        <f t="shared" si="3"/>
        <v>26.4</v>
      </c>
      <c r="V12" s="23">
        <f>IFERROR(IF(FIND($V$6,AK12),"دورثان"),'تحريرى دور ثان'!L12)</f>
        <v>21.6</v>
      </c>
      <c r="W12" s="24"/>
      <c r="X12" s="25">
        <f t="shared" si="4"/>
        <v>21.6</v>
      </c>
      <c r="Y12" s="23">
        <f>IFERROR(IF(FIND($Y$6,AK12),"دورثان"),'تحريرى دور ثان'!M12)</f>
        <v>19.5</v>
      </c>
      <c r="Z12" s="24"/>
      <c r="AA12" s="25">
        <f t="shared" si="5"/>
        <v>19.5</v>
      </c>
      <c r="AB12" s="23" t="str">
        <f>IFERROR(IF(FIND($AB$6,AK12),"دورثان"),'تحريرى دور ثان'!N12)</f>
        <v>دورثان</v>
      </c>
      <c r="AC12" s="24"/>
      <c r="AD12" s="25" t="str">
        <f t="shared" si="6"/>
        <v>دورثان</v>
      </c>
      <c r="AE12" s="23">
        <f>IFERROR(IF(FIND($AE$6,AK12),"دورثان"),'تحريرى دور ثان'!O12)</f>
        <v>20</v>
      </c>
      <c r="AF12" s="24"/>
      <c r="AG12" s="25">
        <f t="shared" si="7"/>
        <v>20</v>
      </c>
      <c r="AH12" s="23">
        <f>IFERROR(IF(FIND($AH$6,AK12),"دورثان"),'تحريرى دور ثان'!P12)</f>
        <v>20</v>
      </c>
      <c r="AI12" s="24"/>
      <c r="AJ12" s="26">
        <f t="shared" si="8"/>
        <v>20</v>
      </c>
      <c r="AK12" s="27" t="str">
        <f>'تحريرى دور ثان'!Q12</f>
        <v xml:space="preserve">  له دور ثان فى اللغة العربية  ـ  الرياضيات  ـ  الدراسات  ـ </v>
      </c>
      <c r="AL12" s="52">
        <f t="shared" si="10"/>
        <v>133.9</v>
      </c>
      <c r="AM12" s="28" t="str">
        <f t="shared" si="11"/>
        <v>راسب</v>
      </c>
      <c r="AO12" s="56" t="str">
        <f t="shared" si="12"/>
        <v>راسب</v>
      </c>
      <c r="AS12" s="101">
        <f t="shared" si="13"/>
        <v>1</v>
      </c>
      <c r="AT12" s="101">
        <f t="shared" si="14"/>
        <v>1</v>
      </c>
      <c r="AU12" s="101">
        <f t="shared" si="15"/>
        <v>0</v>
      </c>
    </row>
    <row r="13" spans="1:47" ht="19.5" thickTop="1" thickBot="1" x14ac:dyDescent="0.25">
      <c r="A13" s="9"/>
      <c r="B13" s="20">
        <f>IF(C13=0,"",SUBTOTAL(3,C$8:C13))</f>
        <v>5</v>
      </c>
      <c r="C13" s="20" t="str">
        <f>'تحريرى دور ثان'!C13</f>
        <v>سامح رضا عبد الواحد حسن</v>
      </c>
      <c r="D13" s="21">
        <f>'تحريرى دور ثان'!D13</f>
        <v>661</v>
      </c>
      <c r="E13" s="22">
        <f>'تحريرى دور ثان'!E13</f>
        <v>0</v>
      </c>
      <c r="F13" s="22" t="s">
        <v>67</v>
      </c>
      <c r="G13" s="23" t="str">
        <f>IFERROR(IF(FIND($G$6,AK13),"دورثان"),'تحريرى دور ثان'!G13)</f>
        <v>دورثان</v>
      </c>
      <c r="H13" s="24"/>
      <c r="I13" s="25" t="str">
        <f t="shared" si="9"/>
        <v>دورثان</v>
      </c>
      <c r="J13" s="23" t="str">
        <f>IFERROR(IF(FIND($J$6,AK13),"دورثان"),'تحريرى دور ثان'!H13)</f>
        <v>دورثان</v>
      </c>
      <c r="K13" s="24"/>
      <c r="L13" s="25" t="str">
        <f t="shared" si="0"/>
        <v>دورثان</v>
      </c>
      <c r="M13" s="23" t="str">
        <f>IFERROR(IF(FIND($M$6,AK13),"دورثان"),'تحريرى دور ثان'!I13)</f>
        <v>دورثان</v>
      </c>
      <c r="N13" s="24"/>
      <c r="O13" s="25" t="str">
        <f t="shared" si="1"/>
        <v>دورثان</v>
      </c>
      <c r="P13" s="23" t="str">
        <f>IFERROR(IF(FIND($P$6,AK13),"دورثان"),'تحريرى دور ثان'!J13)</f>
        <v>دورثان</v>
      </c>
      <c r="Q13" s="24"/>
      <c r="R13" s="25" t="str">
        <f t="shared" si="2"/>
        <v>دورثان</v>
      </c>
      <c r="S13" s="23" t="str">
        <f>IFERROR(IF(FIND($S$6,AK13),"دورثان"),'تحريرى دور ثان'!K13)</f>
        <v>دورثان</v>
      </c>
      <c r="T13" s="24"/>
      <c r="U13" s="25" t="str">
        <f t="shared" si="3"/>
        <v>دورثان</v>
      </c>
      <c r="V13" s="23" t="str">
        <f>IFERROR(IF(FIND($V$6,AK13),"دورثان"),'تحريرى دور ثان'!L13)</f>
        <v>دورثان</v>
      </c>
      <c r="W13" s="24"/>
      <c r="X13" s="25" t="str">
        <f t="shared" si="4"/>
        <v>دورثان</v>
      </c>
      <c r="Y13" s="23" t="str">
        <f>IFERROR(IF(FIND($Y$6,AK13),"دورثان"),'تحريرى دور ثان'!M13)</f>
        <v>دورثان</v>
      </c>
      <c r="Z13" s="24"/>
      <c r="AA13" s="25" t="str">
        <f t="shared" si="5"/>
        <v>دورثان</v>
      </c>
      <c r="AB13" s="23" t="str">
        <f>IFERROR(IF(FIND($AB$6,AK13),"دورثان"),'تحريرى دور ثان'!N13)</f>
        <v>دورثان</v>
      </c>
      <c r="AC13" s="24"/>
      <c r="AD13" s="25" t="str">
        <f t="shared" si="6"/>
        <v>دورثان</v>
      </c>
      <c r="AE13" s="23" t="str">
        <f>IFERROR(IF(FIND($AE$6,AK13),"دورثان"),'تحريرى دور ثان'!O13)</f>
        <v>دورثان</v>
      </c>
      <c r="AF13" s="24"/>
      <c r="AG13" s="25" t="str">
        <f t="shared" si="7"/>
        <v>دورثان</v>
      </c>
      <c r="AH13" s="23" t="str">
        <f>IFERROR(IF(FIND($AH$6,AK13),"دورثان"),'تحريرى دور ثان'!P13)</f>
        <v>دورثان</v>
      </c>
      <c r="AI13" s="24"/>
      <c r="AJ13" s="26" t="str">
        <f t="shared" si="8"/>
        <v>دورثان</v>
      </c>
      <c r="AK13" s="27" t="str">
        <f>'تحريرى دور ثان'!Q13</f>
        <v xml:space="preserve">  له دور ثان فى اللغة العربية  ـ  الرياضيات  ـ  الدراسات  ـ العلوم  ـ إنجليزى  ـ دين  - فنى - رياضى - اختيارى 1 - اختيارى 2 </v>
      </c>
      <c r="AL13" s="52">
        <f t="shared" si="10"/>
        <v>0</v>
      </c>
      <c r="AM13" s="28" t="str">
        <f t="shared" si="11"/>
        <v>راسب</v>
      </c>
      <c r="AO13" s="56" t="str">
        <f t="shared" si="12"/>
        <v>راسب</v>
      </c>
      <c r="AS13" s="101">
        <f t="shared" si="13"/>
        <v>1</v>
      </c>
      <c r="AT13" s="101">
        <f t="shared" si="14"/>
        <v>1</v>
      </c>
      <c r="AU13" s="101">
        <f t="shared" si="15"/>
        <v>0</v>
      </c>
    </row>
    <row r="14" spans="1:47" ht="19.5" thickTop="1" thickBot="1" x14ac:dyDescent="0.25">
      <c r="B14" s="20">
        <f>IF(C14=0,"",SUBTOTAL(3,C$8:C14))</f>
        <v>6</v>
      </c>
      <c r="C14" s="20" t="str">
        <f>'تحريرى دور ثان'!C14</f>
        <v>عبد الواحد رضا عبد الواحد حسن</v>
      </c>
      <c r="D14" s="21">
        <f>'تحريرى دور ثان'!D14</f>
        <v>678</v>
      </c>
      <c r="E14" s="22">
        <f>'تحريرى دور ثان'!E14</f>
        <v>0</v>
      </c>
      <c r="F14" s="22" t="str">
        <f>'تحريرى دور ثان'!F14</f>
        <v>مستجد</v>
      </c>
      <c r="G14" s="23" t="str">
        <f>IFERROR(IF(FIND($G$6,AK14),"دورثان"),'تحريرى دور ثان'!G14)</f>
        <v>دورثان</v>
      </c>
      <c r="H14" s="24"/>
      <c r="I14" s="25" t="str">
        <f t="shared" si="9"/>
        <v>دورثان</v>
      </c>
      <c r="J14" s="23" t="str">
        <f>IFERROR(IF(FIND($J$6,AK14),"دورثان"),'تحريرى دور ثان'!H14)</f>
        <v>دورثان</v>
      </c>
      <c r="K14" s="24"/>
      <c r="L14" s="25" t="str">
        <f t="shared" si="0"/>
        <v>دورثان</v>
      </c>
      <c r="M14" s="23" t="str">
        <f>IFERROR(IF(FIND($M$6,AK14),"دورثان"),'تحريرى دور ثان'!I14)</f>
        <v>دورثان</v>
      </c>
      <c r="N14" s="24"/>
      <c r="O14" s="25" t="str">
        <f t="shared" si="1"/>
        <v>دورثان</v>
      </c>
      <c r="P14" s="23" t="str">
        <f>IFERROR(IF(FIND($P$6,AK14),"دورثان"),'تحريرى دور ثان'!J14)</f>
        <v>دورثان</v>
      </c>
      <c r="Q14" s="24"/>
      <c r="R14" s="25" t="str">
        <f t="shared" si="2"/>
        <v>دورثان</v>
      </c>
      <c r="S14" s="23" t="str">
        <f>IFERROR(IF(FIND($S$6,AK14),"دورثان"),'تحريرى دور ثان'!K14)</f>
        <v>دورثان</v>
      </c>
      <c r="T14" s="24"/>
      <c r="U14" s="25" t="str">
        <f t="shared" si="3"/>
        <v>دورثان</v>
      </c>
      <c r="V14" s="23" t="str">
        <f>IFERROR(IF(FIND($V$6,AK14),"دورثان"),'تحريرى دور ثان'!L14)</f>
        <v>دورثان</v>
      </c>
      <c r="W14" s="24"/>
      <c r="X14" s="25" t="str">
        <f t="shared" si="4"/>
        <v>دورثان</v>
      </c>
      <c r="Y14" s="23" t="str">
        <f>IFERROR(IF(FIND($Y$6,AK14),"دورثان"),'تحريرى دور ثان'!M14)</f>
        <v>دورثان</v>
      </c>
      <c r="Z14" s="24"/>
      <c r="AA14" s="25" t="str">
        <f t="shared" si="5"/>
        <v>دورثان</v>
      </c>
      <c r="AB14" s="23" t="str">
        <f>IFERROR(IF(FIND($AB$6,AK14),"دورثان"),'تحريرى دور ثان'!N14)</f>
        <v>دورثان</v>
      </c>
      <c r="AC14" s="24"/>
      <c r="AD14" s="25" t="str">
        <f t="shared" si="6"/>
        <v>دورثان</v>
      </c>
      <c r="AE14" s="23" t="str">
        <f>IFERROR(IF(FIND($AE$6,AK14),"دورثان"),'تحريرى دور ثان'!O14)</f>
        <v>دورثان</v>
      </c>
      <c r="AF14" s="24"/>
      <c r="AG14" s="25" t="str">
        <f t="shared" si="7"/>
        <v>دورثان</v>
      </c>
      <c r="AH14" s="23" t="str">
        <f>IFERROR(IF(FIND($AH$6,AK14),"دورثان"),'تحريرى دور ثان'!P14)</f>
        <v>دورثان</v>
      </c>
      <c r="AI14" s="24"/>
      <c r="AJ14" s="26" t="str">
        <f t="shared" si="8"/>
        <v>دورثان</v>
      </c>
      <c r="AK14" s="27" t="str">
        <f>'تحريرى دور ثان'!Q14</f>
        <v xml:space="preserve">  له دور ثان فى اللغة العربية  ـ  الرياضيات  ـ  الدراسات  ـ العلوم  ـ إنجليزى  ـ دين  - فنى - رياضى - اختيارى 1 - اختيارى 2 </v>
      </c>
      <c r="AL14" s="52">
        <f t="shared" si="10"/>
        <v>0</v>
      </c>
      <c r="AM14" s="28" t="str">
        <f t="shared" si="11"/>
        <v>راسب</v>
      </c>
      <c r="AO14" s="56" t="str">
        <f t="shared" si="12"/>
        <v>راسب</v>
      </c>
      <c r="AS14" s="101">
        <f t="shared" si="13"/>
        <v>1</v>
      </c>
      <c r="AT14" s="101">
        <f t="shared" si="14"/>
        <v>1</v>
      </c>
      <c r="AU14" s="101">
        <f t="shared" si="15"/>
        <v>0</v>
      </c>
    </row>
    <row r="15" spans="1:47" ht="19.5" thickTop="1" thickBot="1" x14ac:dyDescent="0.25">
      <c r="B15" s="20">
        <f>IF(C15=0,"",SUBTOTAL(3,C$8:C15))</f>
        <v>7</v>
      </c>
      <c r="C15" s="20" t="str">
        <f>'تحريرى دور ثان'!C15</f>
        <v>على سعيد سعد على</v>
      </c>
      <c r="D15" s="21">
        <f>'تحريرى دور ثان'!D15</f>
        <v>681</v>
      </c>
      <c r="E15" s="22">
        <f>'تحريرى دور ثان'!E15</f>
        <v>0</v>
      </c>
      <c r="F15" s="22" t="str">
        <f>'تحريرى دور ثان'!F15</f>
        <v>مستجد</v>
      </c>
      <c r="G15" s="23" t="str">
        <f>IFERROR(IF(FIND($G$6,AK15),"دورثان"),'تحريرى دور ثان'!G15)</f>
        <v>دورثان</v>
      </c>
      <c r="H15" s="24"/>
      <c r="I15" s="25" t="str">
        <f t="shared" si="9"/>
        <v>دورثان</v>
      </c>
      <c r="J15" s="23">
        <f>IFERROR(IF(FIND($J$6,AK15),"دورثان"),'تحريرى دور ثان'!H15)</f>
        <v>54</v>
      </c>
      <c r="K15" s="24"/>
      <c r="L15" s="25">
        <f t="shared" si="0"/>
        <v>54</v>
      </c>
      <c r="M15" s="23" t="str">
        <f>IFERROR(IF(FIND($M$6,AK15),"دورثان"),'تحريرى دور ثان'!I15)</f>
        <v>دورثان</v>
      </c>
      <c r="N15" s="24"/>
      <c r="O15" s="25" t="str">
        <f t="shared" si="1"/>
        <v>دورثان</v>
      </c>
      <c r="P15" s="23">
        <f>IFERROR(IF(FIND($P$6,AK15),"دورثان"),'تحريرى دور ثان'!J15)</f>
        <v>25.2</v>
      </c>
      <c r="Q15" s="24"/>
      <c r="R15" s="25">
        <f t="shared" si="2"/>
        <v>25.2</v>
      </c>
      <c r="S15" s="23">
        <f>IFERROR(IF(FIND($S$6,AK15),"دورثان"),'تحريرى دور ثان'!K15)</f>
        <v>23.8</v>
      </c>
      <c r="T15" s="24"/>
      <c r="U15" s="25">
        <f t="shared" si="3"/>
        <v>23.8</v>
      </c>
      <c r="V15" s="23">
        <f>IFERROR(IF(FIND($V$6,AK15),"دورثان"),'تحريرى دور ثان'!L15)</f>
        <v>21.2</v>
      </c>
      <c r="W15" s="24"/>
      <c r="X15" s="25">
        <f t="shared" si="4"/>
        <v>21.2</v>
      </c>
      <c r="Y15" s="23">
        <f>IFERROR(IF(FIND($Y$6,AK15),"دورثان"),'تحريرى دور ثان'!M15)</f>
        <v>19.7</v>
      </c>
      <c r="Z15" s="24"/>
      <c r="AA15" s="25">
        <f t="shared" si="5"/>
        <v>19.7</v>
      </c>
      <c r="AB15" s="23">
        <f>IFERROR(IF(FIND($AB$6,AK15),"دورثان"),'تحريرى دور ثان'!N15)</f>
        <v>20</v>
      </c>
      <c r="AC15" s="24"/>
      <c r="AD15" s="25">
        <f t="shared" si="6"/>
        <v>20</v>
      </c>
      <c r="AE15" s="23">
        <f>IFERROR(IF(FIND($AE$6,AK15),"دورثان"),'تحريرى دور ثان'!O15)</f>
        <v>20</v>
      </c>
      <c r="AF15" s="24"/>
      <c r="AG15" s="25">
        <f t="shared" si="7"/>
        <v>20</v>
      </c>
      <c r="AH15" s="23">
        <f>IFERROR(IF(FIND($AH$6,AK15),"دورثان"),'تحريرى دور ثان'!P15)</f>
        <v>20</v>
      </c>
      <c r="AI15" s="24"/>
      <c r="AJ15" s="26">
        <f t="shared" si="8"/>
        <v>20</v>
      </c>
      <c r="AK15" s="27" t="str">
        <f>'تحريرى دور ثان'!Q15</f>
        <v xml:space="preserve">  له دور ثان فى اللغة العربية  ـ  الدراسات  ـ </v>
      </c>
      <c r="AL15" s="52">
        <f t="shared" si="10"/>
        <v>203.9</v>
      </c>
      <c r="AM15" s="28" t="str">
        <f t="shared" si="11"/>
        <v>ناجح</v>
      </c>
      <c r="AO15" s="56" t="str">
        <f t="shared" si="12"/>
        <v>ناجح</v>
      </c>
      <c r="AS15" s="101">
        <f t="shared" si="13"/>
        <v>1</v>
      </c>
      <c r="AT15" s="101">
        <f t="shared" si="14"/>
        <v>1</v>
      </c>
      <c r="AU15" s="101">
        <f t="shared" si="15"/>
        <v>1</v>
      </c>
    </row>
    <row r="16" spans="1:47" ht="19.5" thickTop="1" thickBot="1" x14ac:dyDescent="0.25">
      <c r="B16" s="20">
        <f>IF(C16=0,"",SUBTOTAL(3,C$8:C16))</f>
        <v>8</v>
      </c>
      <c r="C16" s="20" t="str">
        <f>'تحريرى دور ثان'!C16</f>
        <v>عميره عادل علي عميره</v>
      </c>
      <c r="D16" s="21">
        <f>'تحريرى دور ثان'!D16</f>
        <v>688</v>
      </c>
      <c r="E16" s="22">
        <f>'تحريرى دور ثان'!E16</f>
        <v>0</v>
      </c>
      <c r="F16" s="22" t="str">
        <f>'تحريرى دور ثان'!F16</f>
        <v>مستجد</v>
      </c>
      <c r="G16" s="23" t="str">
        <f>IFERROR(IF(FIND($G$6,AK16),"دورثان"),'تحريرى دور ثان'!G16)</f>
        <v>دورثان</v>
      </c>
      <c r="H16" s="24"/>
      <c r="I16" s="25" t="str">
        <f t="shared" si="9"/>
        <v>دورثان</v>
      </c>
      <c r="J16" s="23">
        <f>IFERROR(IF(FIND($J$6,AK16),"دورثان"),'تحريرى دور ثان'!H16)</f>
        <v>43.6</v>
      </c>
      <c r="K16" s="24"/>
      <c r="L16" s="25">
        <f t="shared" si="0"/>
        <v>43.6</v>
      </c>
      <c r="M16" s="23" t="str">
        <f>IFERROR(IF(FIND($M$6,AK16),"دورثان"),'تحريرى دور ثان'!I16)</f>
        <v>دورثان</v>
      </c>
      <c r="N16" s="24"/>
      <c r="O16" s="25" t="str">
        <f t="shared" si="1"/>
        <v>دورثان</v>
      </c>
      <c r="P16" s="23">
        <f>IFERROR(IF(FIND($P$6,AK16),"دورثان"),'تحريرى دور ثان'!J16)</f>
        <v>28.4</v>
      </c>
      <c r="Q16" s="24"/>
      <c r="R16" s="25">
        <f t="shared" si="2"/>
        <v>28.4</v>
      </c>
      <c r="S16" s="23">
        <f>IFERROR(IF(FIND($S$6,AK16),"دورثان"),'تحريرى دور ثان'!K16)</f>
        <v>26.8</v>
      </c>
      <c r="T16" s="24"/>
      <c r="U16" s="25">
        <f t="shared" si="3"/>
        <v>26.8</v>
      </c>
      <c r="V16" s="23">
        <f>IFERROR(IF(FIND($V$6,AK16),"دورثان"),'تحريرى دور ثان'!L16)</f>
        <v>27.2</v>
      </c>
      <c r="W16" s="24"/>
      <c r="X16" s="25">
        <f t="shared" si="4"/>
        <v>27.2</v>
      </c>
      <c r="Y16" s="23">
        <f>IFERROR(IF(FIND($Y$6,AK16),"دورثان"),'تحريرى دور ثان'!M16)</f>
        <v>20</v>
      </c>
      <c r="Z16" s="24"/>
      <c r="AA16" s="25">
        <f t="shared" si="5"/>
        <v>20</v>
      </c>
      <c r="AB16" s="23">
        <f>IFERROR(IF(FIND($AB$6,AK16),"دورثان"),'تحريرى دور ثان'!N16)</f>
        <v>20</v>
      </c>
      <c r="AC16" s="24"/>
      <c r="AD16" s="25">
        <f t="shared" si="6"/>
        <v>20</v>
      </c>
      <c r="AE16" s="23">
        <f>IFERROR(IF(FIND($AE$6,AK16),"دورثان"),'تحريرى دور ثان'!O16)</f>
        <v>20</v>
      </c>
      <c r="AF16" s="24"/>
      <c r="AG16" s="25">
        <f t="shared" si="7"/>
        <v>20</v>
      </c>
      <c r="AH16" s="23">
        <f>IFERROR(IF(FIND($AH$6,AK16),"دورثان"),'تحريرى دور ثان'!P16)</f>
        <v>20</v>
      </c>
      <c r="AI16" s="24"/>
      <c r="AJ16" s="26">
        <f t="shared" si="8"/>
        <v>20</v>
      </c>
      <c r="AK16" s="27" t="str">
        <f>'تحريرى دور ثان'!Q16</f>
        <v xml:space="preserve">  له دور ثان فى اللغة العربية  ـ  الدراسات  ـ </v>
      </c>
      <c r="AL16" s="52">
        <f t="shared" si="10"/>
        <v>206</v>
      </c>
      <c r="AM16" s="28" t="str">
        <f t="shared" si="11"/>
        <v>ناجح</v>
      </c>
      <c r="AO16" s="56" t="str">
        <f t="shared" si="12"/>
        <v>ناجح</v>
      </c>
      <c r="AS16" s="101">
        <f t="shared" si="13"/>
        <v>1</v>
      </c>
      <c r="AT16" s="101">
        <f t="shared" si="14"/>
        <v>1</v>
      </c>
      <c r="AU16" s="101">
        <f t="shared" si="15"/>
        <v>1</v>
      </c>
    </row>
    <row r="17" spans="2:47" ht="19.5" thickTop="1" thickBot="1" x14ac:dyDescent="0.25">
      <c r="B17" s="20">
        <f>IF(C17=0,"",SUBTOTAL(3,C$8:C17))</f>
        <v>9</v>
      </c>
      <c r="C17" s="20" t="str">
        <f>'تحريرى دور ثان'!C17</f>
        <v>محسن شاكر عبد المحسن خليل</v>
      </c>
      <c r="D17" s="21">
        <f>'تحريرى دور ثان'!D17</f>
        <v>702</v>
      </c>
      <c r="E17" s="22">
        <f>'تحريرى دور ثان'!E17</f>
        <v>0</v>
      </c>
      <c r="F17" s="22" t="str">
        <f>'تحريرى دور ثان'!F17</f>
        <v>مستجد</v>
      </c>
      <c r="G17" s="23" t="str">
        <f>IFERROR(IF(FIND($G$6,AK17),"دورثان"),'تحريرى دور ثان'!G17)</f>
        <v>دورثان</v>
      </c>
      <c r="H17" s="24"/>
      <c r="I17" s="25" t="str">
        <f t="shared" si="9"/>
        <v>دورثان</v>
      </c>
      <c r="J17" s="23">
        <f>IFERROR(IF(FIND($J$6,AK17),"دورثان"),'تحريرى دور ثان'!H17)</f>
        <v>40</v>
      </c>
      <c r="K17" s="24"/>
      <c r="L17" s="25">
        <f t="shared" si="0"/>
        <v>40</v>
      </c>
      <c r="M17" s="23" t="str">
        <f>IFERROR(IF(FIND($M$6,AK17),"دورثان"),'تحريرى دور ثان'!I17)</f>
        <v>دورثان</v>
      </c>
      <c r="N17" s="24"/>
      <c r="O17" s="25" t="str">
        <f t="shared" si="1"/>
        <v>دورثان</v>
      </c>
      <c r="P17" s="23">
        <f>IFERROR(IF(FIND($P$6,AK17),"دورثان"),'تحريرى دور ثان'!J17)</f>
        <v>23.2</v>
      </c>
      <c r="Q17" s="24"/>
      <c r="R17" s="25">
        <f t="shared" si="2"/>
        <v>23.2</v>
      </c>
      <c r="S17" s="23">
        <f>IFERROR(IF(FIND($S$6,AK17),"دورثان"),'تحريرى دور ثان'!K17)</f>
        <v>22</v>
      </c>
      <c r="T17" s="24"/>
      <c r="U17" s="25">
        <f t="shared" si="3"/>
        <v>22</v>
      </c>
      <c r="V17" s="23">
        <f>IFERROR(IF(FIND($V$6,AK17),"دورثان"),'تحريرى دور ثان'!L17)</f>
        <v>21.6</v>
      </c>
      <c r="W17" s="24"/>
      <c r="X17" s="25">
        <f t="shared" si="4"/>
        <v>21.6</v>
      </c>
      <c r="Y17" s="23">
        <f>IFERROR(IF(FIND($Y$6,AK17),"دورثان"),'تحريرى دور ثان'!M17)</f>
        <v>20</v>
      </c>
      <c r="Z17" s="24"/>
      <c r="AA17" s="25">
        <f t="shared" si="5"/>
        <v>20</v>
      </c>
      <c r="AB17" s="23">
        <f>IFERROR(IF(FIND($AB$6,AK17),"دورثان"),'تحريرى دور ثان'!N17)</f>
        <v>20</v>
      </c>
      <c r="AC17" s="24"/>
      <c r="AD17" s="25">
        <f t="shared" si="6"/>
        <v>20</v>
      </c>
      <c r="AE17" s="23">
        <f>IFERROR(IF(FIND($AE$6,AK17),"دورثان"),'تحريرى دور ثان'!O17)</f>
        <v>20</v>
      </c>
      <c r="AF17" s="24"/>
      <c r="AG17" s="25">
        <f t="shared" si="7"/>
        <v>20</v>
      </c>
      <c r="AH17" s="23">
        <f>IFERROR(IF(FIND($AH$6,AK17),"دورثان"),'تحريرى دور ثان'!P17)</f>
        <v>20</v>
      </c>
      <c r="AI17" s="24"/>
      <c r="AJ17" s="26">
        <f t="shared" si="8"/>
        <v>20</v>
      </c>
      <c r="AK17" s="27" t="str">
        <f>'تحريرى دور ثان'!Q17</f>
        <v xml:space="preserve">  له دور ثان فى اللغة العربية  ـ  الدراسات  ـ </v>
      </c>
      <c r="AL17" s="52">
        <f t="shared" si="10"/>
        <v>186.8</v>
      </c>
      <c r="AM17" s="28" t="str">
        <f>IF(AO17="ناجح","ناجح",IF(AND(AO17="راسب",F17="مستجد"),"راسب",IF(AND(AO17="غائب",F17&gt;="متسرب"),"متسرب",IF(AND(AO17="راسب",F17&gt;="معيد"),"ناجح حكما",IF(AND(AO17="غائب",F17&gt;="معيد"),"ناجح حكما",IF(AND(AO17="غائب",F17&gt;="مستجد"),"راسب",IF(AND(AO17="راسب",F17&gt;="متسرب"),"راسب")))))))</f>
        <v>راسب</v>
      </c>
      <c r="AO17" s="56" t="str">
        <f t="shared" si="12"/>
        <v>راسب</v>
      </c>
      <c r="AS17" s="101">
        <f t="shared" si="13"/>
        <v>1</v>
      </c>
      <c r="AT17" s="101">
        <f t="shared" si="14"/>
        <v>1</v>
      </c>
      <c r="AU17" s="101">
        <f t="shared" si="15"/>
        <v>0</v>
      </c>
    </row>
    <row r="18" spans="2:47" ht="19.5" thickTop="1" thickBot="1" x14ac:dyDescent="0.25">
      <c r="B18" s="20">
        <f>IF(C18=0,"",SUBTOTAL(3,C$8:C18))</f>
        <v>10</v>
      </c>
      <c r="C18" s="20" t="str">
        <f>'تحريرى دور ثان'!C18</f>
        <v>محمد أحمد على عبد العظيم</v>
      </c>
      <c r="D18" s="21">
        <f>'تحريرى دور ثان'!D18</f>
        <v>704</v>
      </c>
      <c r="E18" s="22">
        <f>'تحريرى دور ثان'!E18</f>
        <v>0</v>
      </c>
      <c r="F18" s="22" t="str">
        <f>'تحريرى دور ثان'!F18</f>
        <v>مستجد</v>
      </c>
      <c r="G18" s="23" t="str">
        <f>IFERROR(IF(FIND($G$6,AK18),"دورثان"),'تحريرى دور ثان'!G18)</f>
        <v>دورثان</v>
      </c>
      <c r="H18" s="24"/>
      <c r="I18" s="25" t="str">
        <f t="shared" si="9"/>
        <v>دورثان</v>
      </c>
      <c r="J18" s="23" t="str">
        <f>IFERROR(IF(FIND($J$6,AK18),"دورثان"),'تحريرى دور ثان'!H18)</f>
        <v>دورثان</v>
      </c>
      <c r="K18" s="24"/>
      <c r="L18" s="25" t="str">
        <f t="shared" si="0"/>
        <v>دورثان</v>
      </c>
      <c r="M18" s="23" t="str">
        <f>IFERROR(IF(FIND($M$6,AK18),"دورثان"),'تحريرى دور ثان'!I18)</f>
        <v>دورثان</v>
      </c>
      <c r="N18" s="24"/>
      <c r="O18" s="25" t="str">
        <f t="shared" si="1"/>
        <v>دورثان</v>
      </c>
      <c r="P18" s="23" t="str">
        <f>IFERROR(IF(FIND($P$6,AK18),"دورثان"),'تحريرى دور ثان'!J18)</f>
        <v>دورثان</v>
      </c>
      <c r="Q18" s="24"/>
      <c r="R18" s="25" t="str">
        <f t="shared" si="2"/>
        <v>دورثان</v>
      </c>
      <c r="S18" s="23">
        <f>IFERROR(IF(FIND($S$6,AK18),"دورثان"),'تحريرى دور ثان'!K18)</f>
        <v>21</v>
      </c>
      <c r="T18" s="24"/>
      <c r="U18" s="25">
        <f t="shared" si="3"/>
        <v>21</v>
      </c>
      <c r="V18" s="23" t="str">
        <f>IFERROR(IF(FIND($V$6,AK18),"دورثان"),'تحريرى دور ثان'!L18)</f>
        <v>دورثان</v>
      </c>
      <c r="W18" s="24"/>
      <c r="X18" s="25" t="str">
        <f t="shared" si="4"/>
        <v>دورثان</v>
      </c>
      <c r="Y18" s="23" t="str">
        <f>IFERROR(IF(FIND($Y$6,AK18),"دورثان"),'تحريرى دور ثان'!M18)</f>
        <v>دورثان</v>
      </c>
      <c r="Z18" s="24"/>
      <c r="AA18" s="25" t="str">
        <f t="shared" si="5"/>
        <v>دورثان</v>
      </c>
      <c r="AB18" s="23" t="str">
        <f>IFERROR(IF(FIND($AB$6,AK18),"دورثان"),'تحريرى دور ثان'!N18)</f>
        <v>دورثان</v>
      </c>
      <c r="AC18" s="24"/>
      <c r="AD18" s="25" t="str">
        <f t="shared" si="6"/>
        <v>دورثان</v>
      </c>
      <c r="AE18" s="23" t="str">
        <f>IFERROR(IF(FIND($AE$6,AK18),"دورثان"),'تحريرى دور ثان'!O18)</f>
        <v>دورثان</v>
      </c>
      <c r="AF18" s="24"/>
      <c r="AG18" s="25" t="str">
        <f t="shared" si="7"/>
        <v>دورثان</v>
      </c>
      <c r="AH18" s="23" t="str">
        <f>IFERROR(IF(FIND($AH$6,AK18),"دورثان"),'تحريرى دور ثان'!P18)</f>
        <v>دورثان</v>
      </c>
      <c r="AI18" s="24"/>
      <c r="AJ18" s="26" t="str">
        <f t="shared" si="8"/>
        <v>دورثان</v>
      </c>
      <c r="AK18" s="27" t="str">
        <f>'تحريرى دور ثان'!Q18</f>
        <v xml:space="preserve">  له دور ثان فى اللغة العربية  ـ  الرياضيات  ـ  الدراسات  ـ العلوم  ـ دين  - فنى - رياضى - اختيارى 1 - اختيارى 2 </v>
      </c>
      <c r="AL18" s="52">
        <f t="shared" si="10"/>
        <v>21</v>
      </c>
      <c r="AM18" s="28" t="str">
        <f t="shared" si="11"/>
        <v>راسب</v>
      </c>
      <c r="AO18" s="56" t="str">
        <f t="shared" si="12"/>
        <v>راسب</v>
      </c>
      <c r="AS18" s="101">
        <f t="shared" si="13"/>
        <v>1</v>
      </c>
      <c r="AT18" s="101">
        <f t="shared" si="14"/>
        <v>1</v>
      </c>
      <c r="AU18" s="101">
        <f t="shared" si="15"/>
        <v>0</v>
      </c>
    </row>
    <row r="19" spans="2:47" ht="18.75" thickTop="1" x14ac:dyDescent="0.2">
      <c r="B19" s="20">
        <f>IF(C19=0,"",SUBTOTAL(3,C$8:C19))</f>
        <v>11</v>
      </c>
      <c r="C19" s="20" t="str">
        <f>'تحريرى دور ثان'!C19</f>
        <v>محمد سمير جودة قنديل</v>
      </c>
      <c r="D19" s="21">
        <f>'تحريرى دور ثان'!D19</f>
        <v>714</v>
      </c>
      <c r="E19" s="22">
        <f>'تحريرى دور ثان'!E19</f>
        <v>0</v>
      </c>
      <c r="F19" s="22" t="str">
        <f>'تحريرى دور ثان'!F19</f>
        <v>مستجد</v>
      </c>
      <c r="G19" s="23" t="str">
        <f>IFERROR(IF(FIND($G$6,AK19),"دورثان"),'تحريرى دور ثان'!G19)</f>
        <v>دورثان</v>
      </c>
      <c r="H19" s="24"/>
      <c r="I19" s="25" t="str">
        <f t="shared" si="9"/>
        <v>دورثان</v>
      </c>
      <c r="J19" s="23">
        <f>IFERROR(IF(FIND($J$6,AK19),"دورثان"),'تحريرى دور ثان'!H19)</f>
        <v>52.4</v>
      </c>
      <c r="K19" s="24"/>
      <c r="L19" s="25">
        <f t="shared" si="0"/>
        <v>52.4</v>
      </c>
      <c r="M19" s="23" t="str">
        <f>IFERROR(IF(FIND($M$6,AK19),"دورثان"),'تحريرى دور ثان'!I19)</f>
        <v>دورثان</v>
      </c>
      <c r="N19" s="24"/>
      <c r="O19" s="25" t="str">
        <f t="shared" si="1"/>
        <v>دورثان</v>
      </c>
      <c r="P19" s="23">
        <f>IFERROR(IF(FIND($P$6,AK19),"دورثان"),'تحريرى دور ثان'!J19)</f>
        <v>22.8</v>
      </c>
      <c r="Q19" s="24"/>
      <c r="R19" s="25">
        <f t="shared" si="2"/>
        <v>22.8</v>
      </c>
      <c r="S19" s="23">
        <f>IFERROR(IF(FIND($S$6,AK19),"دورثان"),'تحريرى دور ثان'!K19)</f>
        <v>26.8</v>
      </c>
      <c r="T19" s="24"/>
      <c r="U19" s="25">
        <f t="shared" si="3"/>
        <v>26.8</v>
      </c>
      <c r="V19" s="23">
        <f>IFERROR(IF(FIND($V$6,AK19),"دورثان"),'تحريرى دور ثان'!L19)</f>
        <v>29.2</v>
      </c>
      <c r="W19" s="24"/>
      <c r="X19" s="25">
        <f t="shared" si="4"/>
        <v>29.2</v>
      </c>
      <c r="Y19" s="23">
        <f>IFERROR(IF(FIND($Y$6,AK19),"دورثان"),'تحريرى دور ثان'!M19)</f>
        <v>20</v>
      </c>
      <c r="Z19" s="24"/>
      <c r="AA19" s="25">
        <f t="shared" si="5"/>
        <v>20</v>
      </c>
      <c r="AB19" s="23">
        <f>IFERROR(IF(FIND($AB$6,AK19),"دورثان"),'تحريرى دور ثان'!N19)</f>
        <v>20</v>
      </c>
      <c r="AC19" s="24"/>
      <c r="AD19" s="25">
        <f t="shared" si="6"/>
        <v>20</v>
      </c>
      <c r="AE19" s="23">
        <f>IFERROR(IF(FIND($AE$6,AK19),"دورثان"),'تحريرى دور ثان'!O19)</f>
        <v>20</v>
      </c>
      <c r="AF19" s="24"/>
      <c r="AG19" s="25">
        <f t="shared" si="7"/>
        <v>20</v>
      </c>
      <c r="AH19" s="23">
        <f>IFERROR(IF(FIND($AH$6,AK19),"دورثان"),'تحريرى دور ثان'!P19)</f>
        <v>20</v>
      </c>
      <c r="AI19" s="24"/>
      <c r="AJ19" s="26">
        <f t="shared" si="8"/>
        <v>20</v>
      </c>
      <c r="AK19" s="27" t="str">
        <f>'تحريرى دور ثان'!Q19</f>
        <v xml:space="preserve">  له دور ثان فى اللغة العربية  ـ  الدراسات  ـ </v>
      </c>
      <c r="AL19" s="52">
        <f t="shared" si="10"/>
        <v>211.2</v>
      </c>
      <c r="AM19" s="28" t="str">
        <f t="shared" si="11"/>
        <v>ناجح</v>
      </c>
      <c r="AO19" s="56" t="str">
        <f t="shared" si="12"/>
        <v>ناجح</v>
      </c>
      <c r="AS19" s="101">
        <f t="shared" si="13"/>
        <v>1</v>
      </c>
      <c r="AT19" s="101">
        <f t="shared" si="14"/>
        <v>1</v>
      </c>
      <c r="AU19" s="101">
        <f t="shared" si="15"/>
        <v>1</v>
      </c>
    </row>
    <row r="20" spans="2:47" x14ac:dyDescent="0.2"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S20" s="101">
        <f t="shared" si="13"/>
        <v>1</v>
      </c>
      <c r="AT20" s="101">
        <f t="shared" si="14"/>
        <v>0</v>
      </c>
      <c r="AU20" s="101">
        <f t="shared" si="15"/>
        <v>0</v>
      </c>
    </row>
    <row r="21" spans="2:47" x14ac:dyDescent="0.2"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</row>
    <row r="22" spans="2:47" x14ac:dyDescent="0.2"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</row>
    <row r="23" spans="2:47" x14ac:dyDescent="0.2"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</row>
  </sheetData>
  <mergeCells count="38">
    <mergeCell ref="AS4:AS6"/>
    <mergeCell ref="B1:C1"/>
    <mergeCell ref="P1:V1"/>
    <mergeCell ref="Y1:AE1"/>
    <mergeCell ref="B2:C2"/>
    <mergeCell ref="P2:V2"/>
    <mergeCell ref="Y2:AE2"/>
    <mergeCell ref="B3:C3"/>
    <mergeCell ref="P3:V3"/>
    <mergeCell ref="Y3:AE3"/>
    <mergeCell ref="B4:AK5"/>
    <mergeCell ref="B6:B8"/>
    <mergeCell ref="C6:C8"/>
    <mergeCell ref="D6:D7"/>
    <mergeCell ref="E6:E7"/>
    <mergeCell ref="F6:F7"/>
    <mergeCell ref="E2:F2"/>
    <mergeCell ref="AA6:AA7"/>
    <mergeCell ref="AB6:AC6"/>
    <mergeCell ref="AD6:AD7"/>
    <mergeCell ref="AE6:AF6"/>
    <mergeCell ref="R6:R7"/>
    <mergeCell ref="S6:T6"/>
    <mergeCell ref="U6:U7"/>
    <mergeCell ref="V6:W6"/>
    <mergeCell ref="X6:X7"/>
    <mergeCell ref="G6:H6"/>
    <mergeCell ref="J6:K6"/>
    <mergeCell ref="L6:L7"/>
    <mergeCell ref="M6:N6"/>
    <mergeCell ref="O6:O7"/>
    <mergeCell ref="Y6:Z6"/>
    <mergeCell ref="I6:I7"/>
    <mergeCell ref="P6:Q6"/>
    <mergeCell ref="AJ6:AJ7"/>
    <mergeCell ref="AK6:AK8"/>
    <mergeCell ref="AG6:AG7"/>
    <mergeCell ref="AH6:AI6"/>
  </mergeCells>
  <conditionalFormatting sqref="G1:O3 V1:X3 Y1:AJ5 H9:H19 K9:K19 N9:N19 Q9:Q19 T9:T19 W9:W19 Z9:Z19 AC9:AC19 AF9:AF19 AI9:AI19">
    <cfRule type="cellIs" dxfId="48" priority="50" stopIfTrue="1" operator="equal">
      <formula>"دون المستوى"</formula>
    </cfRule>
  </conditionalFormatting>
  <conditionalFormatting sqref="E1:E3 E9:E19">
    <cfRule type="cellIs" dxfId="47" priority="49" stopIfTrue="1" operator="equal">
      <formula>"باق"</formula>
    </cfRule>
  </conditionalFormatting>
  <conditionalFormatting sqref="M6">
    <cfRule type="cellIs" dxfId="46" priority="48" stopIfTrue="1" operator="equal">
      <formula>"دون المستوى"</formula>
    </cfRule>
  </conditionalFormatting>
  <conditionalFormatting sqref="J6">
    <cfRule type="cellIs" dxfId="45" priority="47" stopIfTrue="1" operator="equal">
      <formula>"دون المستوى"</formula>
    </cfRule>
  </conditionalFormatting>
  <conditionalFormatting sqref="P6">
    <cfRule type="cellIs" dxfId="44" priority="46" stopIfTrue="1" operator="equal">
      <formula>"دون المستوى"</formula>
    </cfRule>
  </conditionalFormatting>
  <conditionalFormatting sqref="S6">
    <cfRule type="cellIs" dxfId="43" priority="45" stopIfTrue="1" operator="equal">
      <formula>"دون المستوى"</formula>
    </cfRule>
  </conditionalFormatting>
  <conditionalFormatting sqref="V6">
    <cfRule type="cellIs" dxfId="42" priority="44" stopIfTrue="1" operator="equal">
      <formula>"دون المستوى"</formula>
    </cfRule>
  </conditionalFormatting>
  <conditionalFormatting sqref="Y6">
    <cfRule type="cellIs" dxfId="41" priority="43" stopIfTrue="1" operator="equal">
      <formula>"دون المستوى"</formula>
    </cfRule>
  </conditionalFormatting>
  <conditionalFormatting sqref="AB6">
    <cfRule type="cellIs" dxfId="40" priority="42" stopIfTrue="1" operator="equal">
      <formula>"دون المستوى"</formula>
    </cfRule>
  </conditionalFormatting>
  <conditionalFormatting sqref="AE6">
    <cfRule type="cellIs" dxfId="39" priority="41" stopIfTrue="1" operator="equal">
      <formula>"دون المستوى"</formula>
    </cfRule>
  </conditionalFormatting>
  <conditionalFormatting sqref="AH6">
    <cfRule type="cellIs" dxfId="38" priority="40" stopIfTrue="1" operator="equal">
      <formula>"دون المستوى"</formula>
    </cfRule>
  </conditionalFormatting>
  <conditionalFormatting sqref="I9:I19">
    <cfRule type="cellIs" dxfId="37" priority="39" operator="equal">
      <formula>0</formula>
    </cfRule>
  </conditionalFormatting>
  <conditionalFormatting sqref="I9:I19">
    <cfRule type="cellIs" dxfId="36" priority="38" operator="equal">
      <formula>"دورثان"</formula>
    </cfRule>
  </conditionalFormatting>
  <conditionalFormatting sqref="AM9:AM19">
    <cfRule type="cellIs" dxfId="35" priority="36" operator="equal">
      <formula>"تحويل مسار"</formula>
    </cfRule>
    <cfRule type="cellIs" dxfId="34" priority="37" operator="equal">
      <formula>"راسب"</formula>
    </cfRule>
  </conditionalFormatting>
  <conditionalFormatting sqref="AM9:AM19">
    <cfRule type="cellIs" dxfId="33" priority="34" operator="equal">
      <formula>"متسرب"</formula>
    </cfRule>
    <cfRule type="cellIs" dxfId="32" priority="35" operator="equal">
      <formula>FALSE</formula>
    </cfRule>
  </conditionalFormatting>
  <conditionalFormatting sqref="I6:I7">
    <cfRule type="cellIs" dxfId="31" priority="32" operator="equal">
      <formula>0</formula>
    </cfRule>
  </conditionalFormatting>
  <conditionalFormatting sqref="I8">
    <cfRule type="cellIs" dxfId="30" priority="31" operator="equal">
      <formula>0</formula>
    </cfRule>
  </conditionalFormatting>
  <conditionalFormatting sqref="G9:G19">
    <cfRule type="cellIs" dxfId="29" priority="30" operator="equal">
      <formula>"دورثان"</formula>
    </cfRule>
  </conditionalFormatting>
  <conditionalFormatting sqref="AL9:AL19">
    <cfRule type="cellIs" dxfId="28" priority="29" stopIfTrue="1" operator="equal">
      <formula>"دون المستوى"</formula>
    </cfRule>
  </conditionalFormatting>
  <conditionalFormatting sqref="J9:J19">
    <cfRule type="cellIs" dxfId="27" priority="28" operator="equal">
      <formula>"دورثان"</formula>
    </cfRule>
  </conditionalFormatting>
  <conditionalFormatting sqref="M9:M19">
    <cfRule type="cellIs" dxfId="26" priority="27" operator="equal">
      <formula>"دورثان"</formula>
    </cfRule>
  </conditionalFormatting>
  <conditionalFormatting sqref="P9:P19">
    <cfRule type="cellIs" dxfId="25" priority="26" operator="equal">
      <formula>"دورثان"</formula>
    </cfRule>
  </conditionalFormatting>
  <conditionalFormatting sqref="S9:S19">
    <cfRule type="cellIs" dxfId="24" priority="25" operator="equal">
      <formula>"دورثان"</formula>
    </cfRule>
  </conditionalFormatting>
  <conditionalFormatting sqref="V9:V19">
    <cfRule type="cellIs" dxfId="23" priority="24" operator="equal">
      <formula>"دورثان"</formula>
    </cfRule>
  </conditionalFormatting>
  <conditionalFormatting sqref="Y9:Y19">
    <cfRule type="cellIs" dxfId="22" priority="23" operator="equal">
      <formula>"دورثان"</formula>
    </cfRule>
  </conditionalFormatting>
  <conditionalFormatting sqref="AB9:AB19">
    <cfRule type="cellIs" dxfId="21" priority="22" operator="equal">
      <formula>"دورثان"</formula>
    </cfRule>
  </conditionalFormatting>
  <conditionalFormatting sqref="AE9:AE19">
    <cfRule type="cellIs" dxfId="20" priority="21" operator="equal">
      <formula>"دورثان"</formula>
    </cfRule>
  </conditionalFormatting>
  <conditionalFormatting sqref="AH9:AH19">
    <cfRule type="cellIs" dxfId="19" priority="20" operator="equal">
      <formula>"دورثان"</formula>
    </cfRule>
  </conditionalFormatting>
  <conditionalFormatting sqref="L9:L19">
    <cfRule type="cellIs" dxfId="18" priority="19" operator="equal">
      <formula>0</formula>
    </cfRule>
  </conditionalFormatting>
  <conditionalFormatting sqref="L9:L19">
    <cfRule type="cellIs" dxfId="17" priority="18" operator="equal">
      <formula>"دورثان"</formula>
    </cfRule>
  </conditionalFormatting>
  <conditionalFormatting sqref="O9:O19">
    <cfRule type="cellIs" dxfId="16" priority="17" operator="equal">
      <formula>0</formula>
    </cfRule>
  </conditionalFormatting>
  <conditionalFormatting sqref="O9:O19">
    <cfRule type="cellIs" dxfId="15" priority="16" operator="equal">
      <formula>"دورثان"</formula>
    </cfRule>
  </conditionalFormatting>
  <conditionalFormatting sqref="R9:R19">
    <cfRule type="cellIs" dxfId="14" priority="15" operator="equal">
      <formula>0</formula>
    </cfRule>
  </conditionalFormatting>
  <conditionalFormatting sqref="R9:R19">
    <cfRule type="cellIs" dxfId="13" priority="14" operator="equal">
      <formula>"دورثان"</formula>
    </cfRule>
  </conditionalFormatting>
  <conditionalFormatting sqref="U9:U19">
    <cfRule type="cellIs" dxfId="12" priority="13" operator="equal">
      <formula>0</formula>
    </cfRule>
  </conditionalFormatting>
  <conditionalFormatting sqref="U9:U19">
    <cfRule type="cellIs" dxfId="11" priority="12" operator="equal">
      <formula>"دورثان"</formula>
    </cfRule>
  </conditionalFormatting>
  <conditionalFormatting sqref="X9:X19">
    <cfRule type="cellIs" dxfId="10" priority="11" operator="equal">
      <formula>0</formula>
    </cfRule>
  </conditionalFormatting>
  <conditionalFormatting sqref="X9:X19">
    <cfRule type="cellIs" dxfId="9" priority="10" operator="equal">
      <formula>"دورثان"</formula>
    </cfRule>
  </conditionalFormatting>
  <conditionalFormatting sqref="AA9:AA19">
    <cfRule type="cellIs" dxfId="8" priority="9" operator="equal">
      <formula>0</formula>
    </cfRule>
  </conditionalFormatting>
  <conditionalFormatting sqref="AA9:AA19">
    <cfRule type="cellIs" dxfId="7" priority="8" operator="equal">
      <formula>"دورثان"</formula>
    </cfRule>
  </conditionalFormatting>
  <conditionalFormatting sqref="AD9:AD19">
    <cfRule type="cellIs" dxfId="6" priority="7" operator="equal">
      <formula>0</formula>
    </cfRule>
  </conditionalFormatting>
  <conditionalFormatting sqref="AD9:AD19">
    <cfRule type="cellIs" dxfId="5" priority="6" operator="equal">
      <formula>"دورثان"</formula>
    </cfRule>
  </conditionalFormatting>
  <conditionalFormatting sqref="AG9:AG19">
    <cfRule type="cellIs" dxfId="4" priority="5" operator="equal">
      <formula>0</formula>
    </cfRule>
  </conditionalFormatting>
  <conditionalFormatting sqref="AG9:AG19">
    <cfRule type="cellIs" dxfId="3" priority="4" operator="equal">
      <formula>"دورثان"</formula>
    </cfRule>
  </conditionalFormatting>
  <conditionalFormatting sqref="AJ9:AJ19">
    <cfRule type="cellIs" dxfId="2" priority="3" operator="equal">
      <formula>0</formula>
    </cfRule>
  </conditionalFormatting>
  <conditionalFormatting sqref="AJ9:AJ19">
    <cfRule type="cellIs" dxfId="1" priority="2" operator="equal">
      <formula>"دورثان"</formula>
    </cfRule>
  </conditionalFormatting>
  <conditionalFormatting sqref="F9:F19">
    <cfRule type="cellIs" dxfId="0" priority="1" stopIfTrue="1" operator="equal">
      <formula>"باق"</formula>
    </cfRule>
  </conditionalFormatting>
  <dataValidations count="1">
    <dataValidation allowBlank="1" showInputMessage="1" sqref="G9:G19 R9:R19 U9:U19 X9:X19 AA9:AA19 AD8:AD19 AG8:AG19 L9:L19 I9:J19 AH7:AI8 AJ8:AJ19 G6:I7 J7:K7 M7:N7 P7:Q7 S7:T7 V7:W7 Y7:Z7 AB7:AC7 G8:AC8 AE7:AF8 O9:O19 AM9:AM19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تحريرى دور ثان</vt:lpstr>
      <vt:lpstr>درجات دور تان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islam</cp:lastModifiedBy>
  <dcterms:created xsi:type="dcterms:W3CDTF">2017-06-29T20:28:35Z</dcterms:created>
  <dcterms:modified xsi:type="dcterms:W3CDTF">2017-07-03T14:32:27Z</dcterms:modified>
</cp:coreProperties>
</file>